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515"/>
  <workbookPr showInkAnnotation="0" autoCompressPictures="0"/>
  <bookViews>
    <workbookView xWindow="0" yWindow="0" windowWidth="38400" windowHeight="21160" tabRatio="500"/>
  </bookViews>
  <sheets>
    <sheet name="Intu All" sheetId="1" r:id="rId1"/>
  </sheets>
  <definedNames>
    <definedName name="he">"Chart 5"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X496" i="1"/>
  <c r="X497" i="1"/>
  <c r="X498" i="1"/>
  <c r="X499" i="1"/>
  <c r="X500" i="1"/>
  <c r="X501" i="1"/>
  <c r="X502" i="1"/>
  <c r="Y502" i="1"/>
  <c r="U502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T50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Q502" i="1"/>
  <c r="Y501" i="1"/>
  <c r="U501" i="1"/>
  <c r="T501" i="1"/>
  <c r="Q501" i="1"/>
  <c r="Y500" i="1"/>
  <c r="U500" i="1"/>
  <c r="T500" i="1"/>
  <c r="Q500" i="1"/>
  <c r="Y499" i="1"/>
  <c r="U499" i="1"/>
  <c r="T499" i="1"/>
  <c r="Q499" i="1"/>
  <c r="Y498" i="1"/>
  <c r="U498" i="1"/>
  <c r="T498" i="1"/>
  <c r="Q498" i="1"/>
  <c r="Y497" i="1"/>
  <c r="U497" i="1"/>
  <c r="T497" i="1"/>
  <c r="Q497" i="1"/>
  <c r="Y496" i="1"/>
  <c r="U496" i="1"/>
  <c r="T496" i="1"/>
  <c r="Q496" i="1"/>
  <c r="X490" i="1"/>
  <c r="X491" i="1"/>
  <c r="X492" i="1"/>
  <c r="X493" i="1"/>
  <c r="X494" i="1"/>
  <c r="X495" i="1"/>
  <c r="Y495" i="1"/>
  <c r="U495" i="1"/>
  <c r="T495" i="1"/>
  <c r="Q495" i="1"/>
  <c r="Y494" i="1"/>
  <c r="U494" i="1"/>
  <c r="T494" i="1"/>
  <c r="Q494" i="1"/>
  <c r="Y493" i="1"/>
  <c r="U493" i="1"/>
  <c r="T493" i="1"/>
  <c r="Q493" i="1"/>
  <c r="Y492" i="1"/>
  <c r="U492" i="1"/>
  <c r="T492" i="1"/>
  <c r="Q492" i="1"/>
  <c r="Y491" i="1"/>
  <c r="U491" i="1"/>
  <c r="T491" i="1"/>
  <c r="Q491" i="1"/>
  <c r="Y490" i="1"/>
  <c r="U490" i="1"/>
  <c r="T490" i="1"/>
  <c r="Q490" i="1"/>
  <c r="X484" i="1"/>
  <c r="X485" i="1"/>
  <c r="X486" i="1"/>
  <c r="X487" i="1"/>
  <c r="X488" i="1"/>
  <c r="X489" i="1"/>
  <c r="Y489" i="1"/>
  <c r="U489" i="1"/>
  <c r="T489" i="1"/>
  <c r="Q489" i="1"/>
  <c r="Y488" i="1"/>
  <c r="U488" i="1"/>
  <c r="T488" i="1"/>
  <c r="Q488" i="1"/>
  <c r="Y487" i="1"/>
  <c r="U487" i="1"/>
  <c r="T487" i="1"/>
  <c r="Q487" i="1"/>
  <c r="Y486" i="1"/>
  <c r="U486" i="1"/>
  <c r="T486" i="1"/>
  <c r="Q486" i="1"/>
  <c r="Y485" i="1"/>
  <c r="U485" i="1"/>
  <c r="T485" i="1"/>
  <c r="Q485" i="1"/>
  <c r="Y484" i="1"/>
  <c r="U484" i="1"/>
  <c r="T484" i="1"/>
  <c r="Q484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Y483" i="1"/>
  <c r="U483" i="1"/>
  <c r="T483" i="1"/>
  <c r="Q483" i="1"/>
  <c r="Y482" i="1"/>
  <c r="U482" i="1"/>
  <c r="T482" i="1"/>
  <c r="Q482" i="1"/>
  <c r="Y481" i="1"/>
  <c r="U481" i="1"/>
  <c r="T481" i="1"/>
  <c r="Q481" i="1"/>
  <c r="Y480" i="1"/>
  <c r="U480" i="1"/>
  <c r="T480" i="1"/>
  <c r="Q480" i="1"/>
  <c r="Y479" i="1"/>
  <c r="U479" i="1"/>
  <c r="T479" i="1"/>
  <c r="Q479" i="1"/>
  <c r="Y478" i="1"/>
  <c r="U478" i="1"/>
  <c r="T478" i="1"/>
  <c r="Q478" i="1"/>
  <c r="Y477" i="1"/>
  <c r="U477" i="1"/>
  <c r="T477" i="1"/>
  <c r="Q477" i="1"/>
  <c r="Y476" i="1"/>
  <c r="U476" i="1"/>
  <c r="T476" i="1"/>
  <c r="Q476" i="1"/>
  <c r="Y475" i="1"/>
  <c r="U475" i="1"/>
  <c r="T475" i="1"/>
  <c r="Q475" i="1"/>
  <c r="Y474" i="1"/>
  <c r="U474" i="1"/>
  <c r="T474" i="1"/>
  <c r="Q474" i="1"/>
  <c r="Y473" i="1"/>
  <c r="U473" i="1"/>
  <c r="T473" i="1"/>
  <c r="Q473" i="1"/>
  <c r="Y472" i="1"/>
  <c r="U472" i="1"/>
  <c r="T472" i="1"/>
  <c r="Q472" i="1"/>
  <c r="Y471" i="1"/>
  <c r="U471" i="1"/>
  <c r="T471" i="1"/>
  <c r="Q471" i="1"/>
  <c r="Y470" i="1"/>
  <c r="U470" i="1"/>
  <c r="T470" i="1"/>
  <c r="Q470" i="1"/>
  <c r="Y469" i="1"/>
  <c r="U469" i="1"/>
  <c r="T469" i="1"/>
  <c r="Q469" i="1"/>
  <c r="Y468" i="1"/>
  <c r="U468" i="1"/>
  <c r="T468" i="1"/>
  <c r="Q468" i="1"/>
  <c r="Y467" i="1"/>
  <c r="U467" i="1"/>
  <c r="T467" i="1"/>
  <c r="Q467" i="1"/>
  <c r="Y466" i="1"/>
  <c r="U466" i="1"/>
  <c r="T466" i="1"/>
  <c r="Q466" i="1"/>
  <c r="Y465" i="1"/>
  <c r="U465" i="1"/>
  <c r="T465" i="1"/>
  <c r="Q465" i="1"/>
  <c r="Y464" i="1"/>
  <c r="U464" i="1"/>
  <c r="T464" i="1"/>
  <c r="Q464" i="1"/>
  <c r="Y463" i="1"/>
  <c r="U463" i="1"/>
  <c r="T463" i="1"/>
  <c r="Q463" i="1"/>
  <c r="Y462" i="1"/>
  <c r="U462" i="1"/>
  <c r="T462" i="1"/>
  <c r="Q462" i="1"/>
  <c r="Y461" i="1"/>
  <c r="U461" i="1"/>
  <c r="T461" i="1"/>
  <c r="Q461" i="1"/>
  <c r="Y460" i="1"/>
  <c r="U460" i="1"/>
  <c r="T460" i="1"/>
  <c r="Q460" i="1"/>
  <c r="X459" i="1"/>
  <c r="Y459" i="1"/>
  <c r="U459" i="1"/>
  <c r="T459" i="1"/>
  <c r="Q459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Y458" i="1"/>
  <c r="T458" i="1"/>
  <c r="Q458" i="1"/>
  <c r="Y457" i="1"/>
  <c r="U457" i="1"/>
  <c r="T457" i="1"/>
  <c r="Q457" i="1"/>
  <c r="Y456" i="1"/>
  <c r="U456" i="1"/>
  <c r="T456" i="1"/>
  <c r="Q456" i="1"/>
  <c r="Y455" i="1"/>
  <c r="U455" i="1"/>
  <c r="T455" i="1"/>
  <c r="Q455" i="1"/>
  <c r="Y454" i="1"/>
  <c r="U454" i="1"/>
  <c r="T454" i="1"/>
  <c r="Q454" i="1"/>
  <c r="Y453" i="1"/>
  <c r="U453" i="1"/>
  <c r="T453" i="1"/>
  <c r="Q453" i="1"/>
  <c r="Y452" i="1"/>
  <c r="U452" i="1"/>
  <c r="T452" i="1"/>
  <c r="Q452" i="1"/>
  <c r="Y451" i="1"/>
  <c r="U451" i="1"/>
  <c r="T451" i="1"/>
  <c r="Q451" i="1"/>
  <c r="Y450" i="1"/>
  <c r="U450" i="1"/>
  <c r="T450" i="1"/>
  <c r="Q450" i="1"/>
  <c r="Y449" i="1"/>
  <c r="U449" i="1"/>
  <c r="T449" i="1"/>
  <c r="Q449" i="1"/>
  <c r="Y448" i="1"/>
  <c r="U448" i="1"/>
  <c r="T448" i="1"/>
  <c r="Q448" i="1"/>
  <c r="Y447" i="1"/>
  <c r="U447" i="1"/>
  <c r="T447" i="1"/>
  <c r="Q447" i="1"/>
  <c r="Y446" i="1"/>
  <c r="U446" i="1"/>
  <c r="T446" i="1"/>
  <c r="Q446" i="1"/>
  <c r="Y445" i="1"/>
  <c r="U445" i="1"/>
  <c r="T445" i="1"/>
  <c r="Q445" i="1"/>
  <c r="Y444" i="1"/>
  <c r="U444" i="1"/>
  <c r="T444" i="1"/>
  <c r="Q444" i="1"/>
  <c r="Y443" i="1"/>
  <c r="U443" i="1"/>
  <c r="T443" i="1"/>
  <c r="Q443" i="1"/>
  <c r="Y442" i="1"/>
  <c r="U442" i="1"/>
  <c r="T442" i="1"/>
  <c r="Q442" i="1"/>
  <c r="Y441" i="1"/>
  <c r="U441" i="1"/>
  <c r="T441" i="1"/>
  <c r="Q441" i="1"/>
  <c r="Y440" i="1"/>
  <c r="U440" i="1"/>
  <c r="T440" i="1"/>
  <c r="Q440" i="1"/>
  <c r="Y439" i="1"/>
  <c r="U439" i="1"/>
  <c r="T439" i="1"/>
  <c r="Q439" i="1"/>
  <c r="Y438" i="1"/>
  <c r="U438" i="1"/>
  <c r="T438" i="1"/>
  <c r="Q438" i="1"/>
  <c r="Y437" i="1"/>
  <c r="U437" i="1"/>
  <c r="T437" i="1"/>
  <c r="Q437" i="1"/>
  <c r="Y436" i="1"/>
  <c r="U436" i="1"/>
  <c r="T436" i="1"/>
  <c r="Q43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Y435" i="1"/>
  <c r="U435" i="1"/>
  <c r="T435" i="1"/>
  <c r="Q435" i="1"/>
  <c r="Y434" i="1"/>
  <c r="U434" i="1"/>
  <c r="T434" i="1"/>
  <c r="Q434" i="1"/>
  <c r="Y433" i="1"/>
  <c r="U433" i="1"/>
  <c r="T433" i="1"/>
  <c r="Q433" i="1"/>
  <c r="Y432" i="1"/>
  <c r="U432" i="1"/>
  <c r="T432" i="1"/>
  <c r="Q432" i="1"/>
  <c r="Y431" i="1"/>
  <c r="U431" i="1"/>
  <c r="T431" i="1"/>
  <c r="Q431" i="1"/>
  <c r="Y430" i="1"/>
  <c r="U430" i="1"/>
  <c r="T430" i="1"/>
  <c r="Q430" i="1"/>
  <c r="Y429" i="1"/>
  <c r="U429" i="1"/>
  <c r="T429" i="1"/>
  <c r="Q429" i="1"/>
  <c r="Y428" i="1"/>
  <c r="U428" i="1"/>
  <c r="T428" i="1"/>
  <c r="Q428" i="1"/>
  <c r="Y427" i="1"/>
  <c r="U427" i="1"/>
  <c r="T427" i="1"/>
  <c r="Q427" i="1"/>
  <c r="Y426" i="1"/>
  <c r="U426" i="1"/>
  <c r="T426" i="1"/>
  <c r="Q426" i="1"/>
  <c r="Y425" i="1"/>
  <c r="U425" i="1"/>
  <c r="T425" i="1"/>
  <c r="Q425" i="1"/>
  <c r="Y424" i="1"/>
  <c r="U424" i="1"/>
  <c r="T424" i="1"/>
  <c r="Q424" i="1"/>
  <c r="Y423" i="1"/>
  <c r="U423" i="1"/>
  <c r="T423" i="1"/>
  <c r="Q423" i="1"/>
  <c r="Y422" i="1"/>
  <c r="U422" i="1"/>
  <c r="T422" i="1"/>
  <c r="Q422" i="1"/>
  <c r="Y421" i="1"/>
  <c r="U421" i="1"/>
  <c r="T421" i="1"/>
  <c r="Q421" i="1"/>
  <c r="Y420" i="1"/>
  <c r="U420" i="1"/>
  <c r="T420" i="1"/>
  <c r="Q420" i="1"/>
  <c r="Y419" i="1"/>
  <c r="U419" i="1"/>
  <c r="T419" i="1"/>
  <c r="Q419" i="1"/>
  <c r="Y418" i="1"/>
  <c r="U418" i="1"/>
  <c r="T418" i="1"/>
  <c r="Q418" i="1"/>
  <c r="Y417" i="1"/>
  <c r="U417" i="1"/>
  <c r="T417" i="1"/>
  <c r="Q417" i="1"/>
  <c r="X411" i="1"/>
  <c r="X412" i="1"/>
  <c r="X413" i="1"/>
  <c r="X414" i="1"/>
  <c r="X415" i="1"/>
  <c r="X416" i="1"/>
  <c r="Y416" i="1"/>
  <c r="U416" i="1"/>
  <c r="T416" i="1"/>
  <c r="Q416" i="1"/>
  <c r="Y415" i="1"/>
  <c r="U415" i="1"/>
  <c r="T415" i="1"/>
  <c r="Q415" i="1"/>
  <c r="Y414" i="1"/>
  <c r="U414" i="1"/>
  <c r="T414" i="1"/>
  <c r="Q414" i="1"/>
  <c r="Y413" i="1"/>
  <c r="U413" i="1"/>
  <c r="T413" i="1"/>
  <c r="Q413" i="1"/>
  <c r="Y412" i="1"/>
  <c r="U412" i="1"/>
  <c r="T412" i="1"/>
  <c r="Q412" i="1"/>
  <c r="Y411" i="1"/>
  <c r="U411" i="1"/>
  <c r="T411" i="1"/>
  <c r="Q411" i="1"/>
  <c r="X404" i="1"/>
  <c r="X405" i="1"/>
  <c r="X406" i="1"/>
  <c r="X407" i="1"/>
  <c r="X408" i="1"/>
  <c r="X409" i="1"/>
  <c r="X410" i="1"/>
  <c r="Y410" i="1"/>
  <c r="U410" i="1"/>
  <c r="T410" i="1"/>
  <c r="Q410" i="1"/>
  <c r="Y409" i="1"/>
  <c r="U409" i="1"/>
  <c r="T409" i="1"/>
  <c r="Q409" i="1"/>
  <c r="Y408" i="1"/>
  <c r="U408" i="1"/>
  <c r="T408" i="1"/>
  <c r="Q408" i="1"/>
  <c r="Y407" i="1"/>
  <c r="U407" i="1"/>
  <c r="T407" i="1"/>
  <c r="Q407" i="1"/>
  <c r="Y406" i="1"/>
  <c r="U406" i="1"/>
  <c r="T406" i="1"/>
  <c r="Q406" i="1"/>
  <c r="Y405" i="1"/>
  <c r="U405" i="1"/>
  <c r="T405" i="1"/>
  <c r="Q405" i="1"/>
  <c r="Y404" i="1"/>
  <c r="U404" i="1"/>
  <c r="T404" i="1"/>
  <c r="Q404" i="1"/>
  <c r="X396" i="1"/>
  <c r="X397" i="1"/>
  <c r="X398" i="1"/>
  <c r="X399" i="1"/>
  <c r="X400" i="1"/>
  <c r="X401" i="1"/>
  <c r="X402" i="1"/>
  <c r="X403" i="1"/>
  <c r="Y403" i="1"/>
  <c r="U403" i="1"/>
  <c r="T403" i="1"/>
  <c r="Q403" i="1"/>
  <c r="Y402" i="1"/>
  <c r="U402" i="1"/>
  <c r="T402" i="1"/>
  <c r="Q402" i="1"/>
  <c r="Y401" i="1"/>
  <c r="U401" i="1"/>
  <c r="T401" i="1"/>
  <c r="Q401" i="1"/>
  <c r="Y400" i="1"/>
  <c r="U400" i="1"/>
  <c r="T400" i="1"/>
  <c r="Q400" i="1"/>
  <c r="Y399" i="1"/>
  <c r="U399" i="1"/>
  <c r="T399" i="1"/>
  <c r="Q399" i="1"/>
  <c r="Y398" i="1"/>
  <c r="U398" i="1"/>
  <c r="T398" i="1"/>
  <c r="Q398" i="1"/>
  <c r="Y397" i="1"/>
  <c r="U397" i="1"/>
  <c r="T397" i="1"/>
  <c r="Q397" i="1"/>
  <c r="Y396" i="1"/>
  <c r="U396" i="1"/>
  <c r="T396" i="1"/>
  <c r="Q396" i="1"/>
  <c r="X390" i="1"/>
  <c r="X391" i="1"/>
  <c r="X392" i="1"/>
  <c r="X393" i="1"/>
  <c r="X394" i="1"/>
  <c r="X395" i="1"/>
  <c r="Y395" i="1"/>
  <c r="U395" i="1"/>
  <c r="T395" i="1"/>
  <c r="Q395" i="1"/>
  <c r="Y394" i="1"/>
  <c r="U394" i="1"/>
  <c r="T394" i="1"/>
  <c r="Q394" i="1"/>
  <c r="Y393" i="1"/>
  <c r="U393" i="1"/>
  <c r="T393" i="1"/>
  <c r="Q393" i="1"/>
  <c r="Y392" i="1"/>
  <c r="U392" i="1"/>
  <c r="T392" i="1"/>
  <c r="Q392" i="1"/>
  <c r="Y391" i="1"/>
  <c r="U391" i="1"/>
  <c r="T391" i="1"/>
  <c r="Q391" i="1"/>
  <c r="Y390" i="1"/>
  <c r="U390" i="1"/>
  <c r="T390" i="1"/>
  <c r="Q390" i="1"/>
  <c r="X387" i="1"/>
  <c r="X388" i="1"/>
  <c r="X389" i="1"/>
  <c r="Y389" i="1"/>
  <c r="U389" i="1"/>
  <c r="T389" i="1"/>
  <c r="Q389" i="1"/>
  <c r="Y388" i="1"/>
  <c r="U388" i="1"/>
  <c r="T388" i="1"/>
  <c r="Q388" i="1"/>
  <c r="Y387" i="1"/>
  <c r="U387" i="1"/>
  <c r="T387" i="1"/>
  <c r="Q387" i="1"/>
  <c r="X379" i="1"/>
  <c r="X380" i="1"/>
  <c r="X381" i="1"/>
  <c r="X382" i="1"/>
  <c r="X383" i="1"/>
  <c r="X384" i="1"/>
  <c r="X385" i="1"/>
  <c r="X386" i="1"/>
  <c r="Y386" i="1"/>
  <c r="U386" i="1"/>
  <c r="T386" i="1"/>
  <c r="Q386" i="1"/>
  <c r="Y385" i="1"/>
  <c r="U385" i="1"/>
  <c r="T385" i="1"/>
  <c r="Q385" i="1"/>
  <c r="Y384" i="1"/>
  <c r="U384" i="1"/>
  <c r="T384" i="1"/>
  <c r="Q384" i="1"/>
  <c r="Y383" i="1"/>
  <c r="U383" i="1"/>
  <c r="T383" i="1"/>
  <c r="Q383" i="1"/>
  <c r="Y382" i="1"/>
  <c r="U382" i="1"/>
  <c r="T382" i="1"/>
  <c r="Q382" i="1"/>
  <c r="Y381" i="1"/>
  <c r="U381" i="1"/>
  <c r="T381" i="1"/>
  <c r="Q381" i="1"/>
  <c r="Y380" i="1"/>
  <c r="U380" i="1"/>
  <c r="T380" i="1"/>
  <c r="Q380" i="1"/>
  <c r="Y379" i="1"/>
  <c r="U379" i="1"/>
  <c r="T379" i="1"/>
  <c r="Q379" i="1"/>
  <c r="X374" i="1"/>
  <c r="X375" i="1"/>
  <c r="X376" i="1"/>
  <c r="X377" i="1"/>
  <c r="X378" i="1"/>
  <c r="Y378" i="1"/>
  <c r="U378" i="1"/>
  <c r="T378" i="1"/>
  <c r="Q378" i="1"/>
  <c r="Y377" i="1"/>
  <c r="U377" i="1"/>
  <c r="T377" i="1"/>
  <c r="Q377" i="1"/>
  <c r="Y376" i="1"/>
  <c r="U376" i="1"/>
  <c r="T376" i="1"/>
  <c r="Q376" i="1"/>
  <c r="Y375" i="1"/>
  <c r="U375" i="1"/>
  <c r="T375" i="1"/>
  <c r="Q375" i="1"/>
  <c r="Y374" i="1"/>
  <c r="U374" i="1"/>
  <c r="T374" i="1"/>
  <c r="Q374" i="1"/>
  <c r="X366" i="1"/>
  <c r="X367" i="1"/>
  <c r="X368" i="1"/>
  <c r="X369" i="1"/>
  <c r="X370" i="1"/>
  <c r="X371" i="1"/>
  <c r="X372" i="1"/>
  <c r="X373" i="1"/>
  <c r="Y373" i="1"/>
  <c r="U373" i="1"/>
  <c r="T373" i="1"/>
  <c r="Q373" i="1"/>
  <c r="Y372" i="1"/>
  <c r="U372" i="1"/>
  <c r="T372" i="1"/>
  <c r="Q372" i="1"/>
  <c r="Y371" i="1"/>
  <c r="U371" i="1"/>
  <c r="T371" i="1"/>
  <c r="Q371" i="1"/>
  <c r="Y370" i="1"/>
  <c r="U370" i="1"/>
  <c r="T370" i="1"/>
  <c r="Q370" i="1"/>
  <c r="Y369" i="1"/>
  <c r="U369" i="1"/>
  <c r="T369" i="1"/>
  <c r="Q369" i="1"/>
  <c r="Y368" i="1"/>
  <c r="U368" i="1"/>
  <c r="T368" i="1"/>
  <c r="Q368" i="1"/>
  <c r="Y367" i="1"/>
  <c r="U367" i="1"/>
  <c r="T367" i="1"/>
  <c r="Q367" i="1"/>
  <c r="Y366" i="1"/>
  <c r="U366" i="1"/>
  <c r="T366" i="1"/>
  <c r="Q366" i="1"/>
  <c r="X361" i="1"/>
  <c r="X362" i="1"/>
  <c r="X363" i="1"/>
  <c r="X364" i="1"/>
  <c r="X365" i="1"/>
  <c r="Y365" i="1"/>
  <c r="U365" i="1"/>
  <c r="T365" i="1"/>
  <c r="Q365" i="1"/>
  <c r="Y364" i="1"/>
  <c r="U364" i="1"/>
  <c r="T364" i="1"/>
  <c r="Q364" i="1"/>
  <c r="Y363" i="1"/>
  <c r="U363" i="1"/>
  <c r="T363" i="1"/>
  <c r="Q363" i="1"/>
  <c r="Y362" i="1"/>
  <c r="U362" i="1"/>
  <c r="T362" i="1"/>
  <c r="Q362" i="1"/>
  <c r="Y361" i="1"/>
  <c r="U361" i="1"/>
  <c r="T361" i="1"/>
  <c r="Q361" i="1"/>
  <c r="X355" i="1"/>
  <c r="X356" i="1"/>
  <c r="X357" i="1"/>
  <c r="X358" i="1"/>
  <c r="X359" i="1"/>
  <c r="X360" i="1"/>
  <c r="Y360" i="1"/>
  <c r="U360" i="1"/>
  <c r="T360" i="1"/>
  <c r="Q360" i="1"/>
  <c r="Y359" i="1"/>
  <c r="U359" i="1"/>
  <c r="T359" i="1"/>
  <c r="Q359" i="1"/>
  <c r="Y358" i="1"/>
  <c r="U358" i="1"/>
  <c r="T358" i="1"/>
  <c r="Q358" i="1"/>
  <c r="Y357" i="1"/>
  <c r="U357" i="1"/>
  <c r="T357" i="1"/>
  <c r="Q357" i="1"/>
  <c r="Y356" i="1"/>
  <c r="U356" i="1"/>
  <c r="T356" i="1"/>
  <c r="Q356" i="1"/>
  <c r="Y355" i="1"/>
  <c r="U355" i="1"/>
  <c r="T355" i="1"/>
  <c r="Q355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Y354" i="1"/>
  <c r="U354" i="1"/>
  <c r="T354" i="1"/>
  <c r="Q354" i="1"/>
  <c r="Y353" i="1"/>
  <c r="U353" i="1"/>
  <c r="T353" i="1"/>
  <c r="Q353" i="1"/>
  <c r="Y352" i="1"/>
  <c r="U352" i="1"/>
  <c r="T352" i="1"/>
  <c r="Q352" i="1"/>
  <c r="Y351" i="1"/>
  <c r="U351" i="1"/>
  <c r="T351" i="1"/>
  <c r="Q351" i="1"/>
  <c r="Y350" i="1"/>
  <c r="U350" i="1"/>
  <c r="T350" i="1"/>
  <c r="Q350" i="1"/>
  <c r="Y349" i="1"/>
  <c r="U349" i="1"/>
  <c r="T349" i="1"/>
  <c r="Q349" i="1"/>
  <c r="Y348" i="1"/>
  <c r="U348" i="1"/>
  <c r="T348" i="1"/>
  <c r="Q348" i="1"/>
  <c r="Y347" i="1"/>
  <c r="U347" i="1"/>
  <c r="T347" i="1"/>
  <c r="Q347" i="1"/>
  <c r="Y346" i="1"/>
  <c r="U346" i="1"/>
  <c r="T346" i="1"/>
  <c r="Q346" i="1"/>
  <c r="Y345" i="1"/>
  <c r="U345" i="1"/>
  <c r="T345" i="1"/>
  <c r="Q345" i="1"/>
  <c r="Y344" i="1"/>
  <c r="U344" i="1"/>
  <c r="T344" i="1"/>
  <c r="Q344" i="1"/>
  <c r="Y343" i="1"/>
  <c r="U343" i="1"/>
  <c r="T343" i="1"/>
  <c r="Q343" i="1"/>
  <c r="Y342" i="1"/>
  <c r="U342" i="1"/>
  <c r="T342" i="1"/>
  <c r="Q342" i="1"/>
  <c r="Y341" i="1"/>
  <c r="U341" i="1"/>
  <c r="T341" i="1"/>
  <c r="Q341" i="1"/>
  <c r="Y340" i="1"/>
  <c r="U340" i="1"/>
  <c r="T340" i="1"/>
  <c r="Q340" i="1"/>
  <c r="X335" i="1"/>
  <c r="X336" i="1"/>
  <c r="X337" i="1"/>
  <c r="X338" i="1"/>
  <c r="X339" i="1"/>
  <c r="Y339" i="1"/>
  <c r="U339" i="1"/>
  <c r="T339" i="1"/>
  <c r="Q339" i="1"/>
  <c r="Y338" i="1"/>
  <c r="U338" i="1"/>
  <c r="T338" i="1"/>
  <c r="Q338" i="1"/>
  <c r="Y337" i="1"/>
  <c r="U337" i="1"/>
  <c r="T337" i="1"/>
  <c r="Q337" i="1"/>
  <c r="Y336" i="1"/>
  <c r="U336" i="1"/>
  <c r="T336" i="1"/>
  <c r="Q336" i="1"/>
  <c r="Y335" i="1"/>
  <c r="U335" i="1"/>
  <c r="T335" i="1"/>
  <c r="Q335" i="1"/>
  <c r="X328" i="1"/>
  <c r="X329" i="1"/>
  <c r="X330" i="1"/>
  <c r="X331" i="1"/>
  <c r="X332" i="1"/>
  <c r="X333" i="1"/>
  <c r="X334" i="1"/>
  <c r="Y334" i="1"/>
  <c r="U334" i="1"/>
  <c r="T334" i="1"/>
  <c r="Q334" i="1"/>
  <c r="Y333" i="1"/>
  <c r="U333" i="1"/>
  <c r="T333" i="1"/>
  <c r="Q333" i="1"/>
  <c r="Y332" i="1"/>
  <c r="U332" i="1"/>
  <c r="T332" i="1"/>
  <c r="Q332" i="1"/>
  <c r="Y331" i="1"/>
  <c r="U331" i="1"/>
  <c r="T331" i="1"/>
  <c r="Q331" i="1"/>
  <c r="Y330" i="1"/>
  <c r="U330" i="1"/>
  <c r="T330" i="1"/>
  <c r="Q330" i="1"/>
  <c r="Y329" i="1"/>
  <c r="U329" i="1"/>
  <c r="T329" i="1"/>
  <c r="Q329" i="1"/>
  <c r="Y328" i="1"/>
  <c r="U328" i="1"/>
  <c r="T328" i="1"/>
  <c r="Q328" i="1"/>
  <c r="X325" i="1"/>
  <c r="X326" i="1"/>
  <c r="X327" i="1"/>
  <c r="Y327" i="1"/>
  <c r="U327" i="1"/>
  <c r="T327" i="1"/>
  <c r="Q327" i="1"/>
  <c r="Y326" i="1"/>
  <c r="U326" i="1"/>
  <c r="T326" i="1"/>
  <c r="Q326" i="1"/>
  <c r="Y325" i="1"/>
  <c r="U325" i="1"/>
  <c r="T325" i="1"/>
  <c r="Q325" i="1"/>
  <c r="X314" i="1"/>
  <c r="X315" i="1"/>
  <c r="X316" i="1"/>
  <c r="X317" i="1"/>
  <c r="X318" i="1"/>
  <c r="X319" i="1"/>
  <c r="X320" i="1"/>
  <c r="X321" i="1"/>
  <c r="X322" i="1"/>
  <c r="X323" i="1"/>
  <c r="X324" i="1"/>
  <c r="Y324" i="1"/>
  <c r="T324" i="1"/>
  <c r="Q324" i="1"/>
  <c r="Y323" i="1"/>
  <c r="T323" i="1"/>
  <c r="Q323" i="1"/>
  <c r="Y322" i="1"/>
  <c r="U322" i="1"/>
  <c r="T322" i="1"/>
  <c r="Q322" i="1"/>
  <c r="Y321" i="1"/>
  <c r="U321" i="1"/>
  <c r="T321" i="1"/>
  <c r="Q321" i="1"/>
  <c r="Y320" i="1"/>
  <c r="U320" i="1"/>
  <c r="T320" i="1"/>
  <c r="Q320" i="1"/>
  <c r="Y319" i="1"/>
  <c r="U319" i="1"/>
  <c r="T319" i="1"/>
  <c r="Q319" i="1"/>
  <c r="Y318" i="1"/>
  <c r="U318" i="1"/>
  <c r="T318" i="1"/>
  <c r="Q318" i="1"/>
  <c r="Y317" i="1"/>
  <c r="U317" i="1"/>
  <c r="T317" i="1"/>
  <c r="Q317" i="1"/>
  <c r="Y316" i="1"/>
  <c r="U316" i="1"/>
  <c r="T316" i="1"/>
  <c r="Q316" i="1"/>
  <c r="Y315" i="1"/>
  <c r="U315" i="1"/>
  <c r="T315" i="1"/>
  <c r="Q315" i="1"/>
  <c r="Y314" i="1"/>
  <c r="U314" i="1"/>
  <c r="T314" i="1"/>
  <c r="Q314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Y313" i="1"/>
  <c r="U313" i="1"/>
  <c r="T313" i="1"/>
  <c r="Q313" i="1"/>
  <c r="Y312" i="1"/>
  <c r="U312" i="1"/>
  <c r="T312" i="1"/>
  <c r="Q312" i="1"/>
  <c r="Y311" i="1"/>
  <c r="U311" i="1"/>
  <c r="T311" i="1"/>
  <c r="Q311" i="1"/>
  <c r="Y310" i="1"/>
  <c r="U310" i="1"/>
  <c r="T310" i="1"/>
  <c r="Q310" i="1"/>
  <c r="Y309" i="1"/>
  <c r="U309" i="1"/>
  <c r="T309" i="1"/>
  <c r="Q309" i="1"/>
  <c r="Y308" i="1"/>
  <c r="U308" i="1"/>
  <c r="T308" i="1"/>
  <c r="Q308" i="1"/>
  <c r="Y307" i="1"/>
  <c r="U307" i="1"/>
  <c r="T307" i="1"/>
  <c r="Q307" i="1"/>
  <c r="Y306" i="1"/>
  <c r="U306" i="1"/>
  <c r="T306" i="1"/>
  <c r="Q306" i="1"/>
  <c r="Y305" i="1"/>
  <c r="U305" i="1"/>
  <c r="T305" i="1"/>
  <c r="Q305" i="1"/>
  <c r="Y304" i="1"/>
  <c r="U304" i="1"/>
  <c r="T304" i="1"/>
  <c r="Q304" i="1"/>
  <c r="Y303" i="1"/>
  <c r="U303" i="1"/>
  <c r="T303" i="1"/>
  <c r="Q303" i="1"/>
  <c r="Y302" i="1"/>
  <c r="U302" i="1"/>
  <c r="T302" i="1"/>
  <c r="Q302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Y301" i="1"/>
  <c r="U301" i="1"/>
  <c r="T301" i="1"/>
  <c r="Q301" i="1"/>
  <c r="Y300" i="1"/>
  <c r="U300" i="1"/>
  <c r="T300" i="1"/>
  <c r="Q300" i="1"/>
  <c r="Y299" i="1"/>
  <c r="U299" i="1"/>
  <c r="T299" i="1"/>
  <c r="Q299" i="1"/>
  <c r="Y298" i="1"/>
  <c r="U298" i="1"/>
  <c r="T298" i="1"/>
  <c r="Q298" i="1"/>
  <c r="Y297" i="1"/>
  <c r="U297" i="1"/>
  <c r="T297" i="1"/>
  <c r="Q297" i="1"/>
  <c r="Y296" i="1"/>
  <c r="U296" i="1"/>
  <c r="T296" i="1"/>
  <c r="Q296" i="1"/>
  <c r="Y295" i="1"/>
  <c r="U295" i="1"/>
  <c r="T295" i="1"/>
  <c r="Q295" i="1"/>
  <c r="Y294" i="1"/>
  <c r="U294" i="1"/>
  <c r="T294" i="1"/>
  <c r="Q294" i="1"/>
  <c r="Y293" i="1"/>
  <c r="U293" i="1"/>
  <c r="T293" i="1"/>
  <c r="Q293" i="1"/>
  <c r="Y292" i="1"/>
  <c r="U292" i="1"/>
  <c r="T292" i="1"/>
  <c r="Q292" i="1"/>
  <c r="Y291" i="1"/>
  <c r="U291" i="1"/>
  <c r="T291" i="1"/>
  <c r="Q291" i="1"/>
  <c r="Y290" i="1"/>
  <c r="U290" i="1"/>
  <c r="T290" i="1"/>
  <c r="Q290" i="1"/>
  <c r="Y289" i="1"/>
  <c r="U289" i="1"/>
  <c r="T289" i="1"/>
  <c r="Q289" i="1"/>
  <c r="Y288" i="1"/>
  <c r="U288" i="1"/>
  <c r="T288" i="1"/>
  <c r="Q288" i="1"/>
  <c r="Y287" i="1"/>
  <c r="U287" i="1"/>
  <c r="T287" i="1"/>
  <c r="Q287" i="1"/>
  <c r="Y286" i="1"/>
  <c r="U286" i="1"/>
  <c r="T286" i="1"/>
  <c r="Q286" i="1"/>
  <c r="Y285" i="1"/>
  <c r="U285" i="1"/>
  <c r="T285" i="1"/>
  <c r="Q285" i="1"/>
  <c r="X280" i="1"/>
  <c r="X281" i="1"/>
  <c r="X282" i="1"/>
  <c r="X283" i="1"/>
  <c r="X284" i="1"/>
  <c r="Y284" i="1"/>
  <c r="U284" i="1"/>
  <c r="T284" i="1"/>
  <c r="Q284" i="1"/>
  <c r="Y283" i="1"/>
  <c r="U283" i="1"/>
  <c r="T283" i="1"/>
  <c r="Q283" i="1"/>
  <c r="Y282" i="1"/>
  <c r="U282" i="1"/>
  <c r="T282" i="1"/>
  <c r="Q282" i="1"/>
  <c r="Y281" i="1"/>
  <c r="U281" i="1"/>
  <c r="T281" i="1"/>
  <c r="Q281" i="1"/>
  <c r="Y280" i="1"/>
  <c r="U280" i="1"/>
  <c r="T280" i="1"/>
  <c r="Q280" i="1"/>
  <c r="X273" i="1"/>
  <c r="X274" i="1"/>
  <c r="X275" i="1"/>
  <c r="X276" i="1"/>
  <c r="X277" i="1"/>
  <c r="X278" i="1"/>
  <c r="X279" i="1"/>
  <c r="Y279" i="1"/>
  <c r="U279" i="1"/>
  <c r="T279" i="1"/>
  <c r="Q279" i="1"/>
  <c r="Y278" i="1"/>
  <c r="U278" i="1"/>
  <c r="T278" i="1"/>
  <c r="Q278" i="1"/>
  <c r="Y277" i="1"/>
  <c r="U277" i="1"/>
  <c r="T277" i="1"/>
  <c r="Q277" i="1"/>
  <c r="Y276" i="1"/>
  <c r="U276" i="1"/>
  <c r="T276" i="1"/>
  <c r="Q276" i="1"/>
  <c r="Y275" i="1"/>
  <c r="U275" i="1"/>
  <c r="T275" i="1"/>
  <c r="Q275" i="1"/>
  <c r="Y274" i="1"/>
  <c r="U274" i="1"/>
  <c r="T274" i="1"/>
  <c r="Q274" i="1"/>
  <c r="Y273" i="1"/>
  <c r="U273" i="1"/>
  <c r="T273" i="1"/>
  <c r="Q273" i="1"/>
  <c r="X267" i="1"/>
  <c r="X268" i="1"/>
  <c r="X269" i="1"/>
  <c r="X270" i="1"/>
  <c r="X271" i="1"/>
  <c r="X272" i="1"/>
  <c r="Y272" i="1"/>
  <c r="U272" i="1"/>
  <c r="T272" i="1"/>
  <c r="Q272" i="1"/>
  <c r="Y271" i="1"/>
  <c r="U271" i="1"/>
  <c r="T271" i="1"/>
  <c r="Q271" i="1"/>
  <c r="Y270" i="1"/>
  <c r="U270" i="1"/>
  <c r="T270" i="1"/>
  <c r="Q270" i="1"/>
  <c r="Y269" i="1"/>
  <c r="U269" i="1"/>
  <c r="T269" i="1"/>
  <c r="Q269" i="1"/>
  <c r="Y268" i="1"/>
  <c r="U268" i="1"/>
  <c r="T268" i="1"/>
  <c r="Q268" i="1"/>
  <c r="Y267" i="1"/>
  <c r="U267" i="1"/>
  <c r="T267" i="1"/>
  <c r="Q267" i="1"/>
  <c r="X260" i="1"/>
  <c r="X261" i="1"/>
  <c r="X262" i="1"/>
  <c r="X263" i="1"/>
  <c r="X264" i="1"/>
  <c r="X265" i="1"/>
  <c r="X266" i="1"/>
  <c r="Y266" i="1"/>
  <c r="U266" i="1"/>
  <c r="T266" i="1"/>
  <c r="Q266" i="1"/>
  <c r="Y265" i="1"/>
  <c r="U265" i="1"/>
  <c r="T265" i="1"/>
  <c r="Q265" i="1"/>
  <c r="Y264" i="1"/>
  <c r="U264" i="1"/>
  <c r="T264" i="1"/>
  <c r="Q264" i="1"/>
  <c r="Y263" i="1"/>
  <c r="U263" i="1"/>
  <c r="T263" i="1"/>
  <c r="Q263" i="1"/>
  <c r="Y262" i="1"/>
  <c r="U262" i="1"/>
  <c r="T262" i="1"/>
  <c r="Q262" i="1"/>
  <c r="Y261" i="1"/>
  <c r="U261" i="1"/>
  <c r="T261" i="1"/>
  <c r="Q261" i="1"/>
  <c r="Y260" i="1"/>
  <c r="U260" i="1"/>
  <c r="T260" i="1"/>
  <c r="Q260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Y259" i="1"/>
  <c r="U259" i="1"/>
  <c r="T259" i="1"/>
  <c r="Q259" i="1"/>
  <c r="Y258" i="1"/>
  <c r="U258" i="1"/>
  <c r="T258" i="1"/>
  <c r="Q258" i="1"/>
  <c r="Y257" i="1"/>
  <c r="U257" i="1"/>
  <c r="T257" i="1"/>
  <c r="Q257" i="1"/>
  <c r="Y256" i="1"/>
  <c r="U256" i="1"/>
  <c r="T256" i="1"/>
  <c r="Q256" i="1"/>
  <c r="Y255" i="1"/>
  <c r="U255" i="1"/>
  <c r="T255" i="1"/>
  <c r="Q255" i="1"/>
  <c r="Y254" i="1"/>
  <c r="U254" i="1"/>
  <c r="T254" i="1"/>
  <c r="Q254" i="1"/>
  <c r="Y253" i="1"/>
  <c r="U253" i="1"/>
  <c r="T253" i="1"/>
  <c r="Q253" i="1"/>
  <c r="Y252" i="1"/>
  <c r="U252" i="1"/>
  <c r="T252" i="1"/>
  <c r="Q252" i="1"/>
  <c r="Y251" i="1"/>
  <c r="U251" i="1"/>
  <c r="T251" i="1"/>
  <c r="Q251" i="1"/>
  <c r="Y250" i="1"/>
  <c r="U250" i="1"/>
  <c r="T250" i="1"/>
  <c r="Q250" i="1"/>
  <c r="Y249" i="1"/>
  <c r="U249" i="1"/>
  <c r="T249" i="1"/>
  <c r="Q249" i="1"/>
  <c r="Y248" i="1"/>
  <c r="U248" i="1"/>
  <c r="T248" i="1"/>
  <c r="Q248" i="1"/>
  <c r="Y247" i="1"/>
  <c r="U247" i="1"/>
  <c r="T247" i="1"/>
  <c r="Q247" i="1"/>
  <c r="Y246" i="1"/>
  <c r="U246" i="1"/>
  <c r="T246" i="1"/>
  <c r="Q246" i="1"/>
  <c r="Y245" i="1"/>
  <c r="U245" i="1"/>
  <c r="T245" i="1"/>
  <c r="Q245" i="1"/>
  <c r="Y244" i="1"/>
  <c r="U244" i="1"/>
  <c r="T244" i="1"/>
  <c r="Q244" i="1"/>
  <c r="X242" i="1"/>
  <c r="X243" i="1"/>
  <c r="Y243" i="1"/>
  <c r="U243" i="1"/>
  <c r="T243" i="1"/>
  <c r="Q243" i="1"/>
  <c r="Y242" i="1"/>
  <c r="U242" i="1"/>
  <c r="T242" i="1"/>
  <c r="Q242" i="1"/>
  <c r="X234" i="1"/>
  <c r="X235" i="1"/>
  <c r="X236" i="1"/>
  <c r="X237" i="1"/>
  <c r="X238" i="1"/>
  <c r="X239" i="1"/>
  <c r="X240" i="1"/>
  <c r="X241" i="1"/>
  <c r="Y241" i="1"/>
  <c r="U241" i="1"/>
  <c r="T241" i="1"/>
  <c r="Q241" i="1"/>
  <c r="Y240" i="1"/>
  <c r="U240" i="1"/>
  <c r="T240" i="1"/>
  <c r="Q240" i="1"/>
  <c r="Y239" i="1"/>
  <c r="U239" i="1"/>
  <c r="T239" i="1"/>
  <c r="Q239" i="1"/>
  <c r="Y238" i="1"/>
  <c r="U238" i="1"/>
  <c r="T238" i="1"/>
  <c r="Q238" i="1"/>
  <c r="Y237" i="1"/>
  <c r="U237" i="1"/>
  <c r="T237" i="1"/>
  <c r="Q237" i="1"/>
  <c r="Y236" i="1"/>
  <c r="U236" i="1"/>
  <c r="T236" i="1"/>
  <c r="Q236" i="1"/>
  <c r="Y235" i="1"/>
  <c r="U235" i="1"/>
  <c r="T235" i="1"/>
  <c r="Q235" i="1"/>
  <c r="Y234" i="1"/>
  <c r="U234" i="1"/>
  <c r="T234" i="1"/>
  <c r="Q234" i="1"/>
  <c r="X225" i="1"/>
  <c r="X226" i="1"/>
  <c r="X227" i="1"/>
  <c r="X228" i="1"/>
  <c r="X229" i="1"/>
  <c r="X230" i="1"/>
  <c r="X231" i="1"/>
  <c r="X232" i="1"/>
  <c r="X233" i="1"/>
  <c r="Y233" i="1"/>
  <c r="U233" i="1"/>
  <c r="T233" i="1"/>
  <c r="Q233" i="1"/>
  <c r="Y232" i="1"/>
  <c r="U232" i="1"/>
  <c r="T232" i="1"/>
  <c r="Q232" i="1"/>
  <c r="Y231" i="1"/>
  <c r="U231" i="1"/>
  <c r="T231" i="1"/>
  <c r="Q231" i="1"/>
  <c r="Y230" i="1"/>
  <c r="U230" i="1"/>
  <c r="T230" i="1"/>
  <c r="Q230" i="1"/>
  <c r="Y229" i="1"/>
  <c r="U229" i="1"/>
  <c r="T229" i="1"/>
  <c r="Q229" i="1"/>
  <c r="Y228" i="1"/>
  <c r="U228" i="1"/>
  <c r="T228" i="1"/>
  <c r="Q228" i="1"/>
  <c r="Y227" i="1"/>
  <c r="U227" i="1"/>
  <c r="T227" i="1"/>
  <c r="Q227" i="1"/>
  <c r="Y226" i="1"/>
  <c r="U226" i="1"/>
  <c r="T226" i="1"/>
  <c r="Q226" i="1"/>
  <c r="Y225" i="1"/>
  <c r="U225" i="1"/>
  <c r="T225" i="1"/>
  <c r="Q225" i="1"/>
  <c r="X219" i="1"/>
  <c r="X220" i="1"/>
  <c r="X221" i="1"/>
  <c r="X222" i="1"/>
  <c r="X223" i="1"/>
  <c r="X224" i="1"/>
  <c r="Y224" i="1"/>
  <c r="U224" i="1"/>
  <c r="T224" i="1"/>
  <c r="Q224" i="1"/>
  <c r="Y223" i="1"/>
  <c r="U223" i="1"/>
  <c r="T223" i="1"/>
  <c r="Q223" i="1"/>
  <c r="Y222" i="1"/>
  <c r="U222" i="1"/>
  <c r="T222" i="1"/>
  <c r="Q222" i="1"/>
  <c r="Y221" i="1"/>
  <c r="U221" i="1"/>
  <c r="T221" i="1"/>
  <c r="Q221" i="1"/>
  <c r="Y220" i="1"/>
  <c r="U220" i="1"/>
  <c r="T220" i="1"/>
  <c r="Q220" i="1"/>
  <c r="Y219" i="1"/>
  <c r="U219" i="1"/>
  <c r="T219" i="1"/>
  <c r="Q219" i="1"/>
  <c r="X213" i="1"/>
  <c r="X214" i="1"/>
  <c r="X215" i="1"/>
  <c r="X216" i="1"/>
  <c r="X217" i="1"/>
  <c r="X218" i="1"/>
  <c r="Y218" i="1"/>
  <c r="U218" i="1"/>
  <c r="T218" i="1"/>
  <c r="Q218" i="1"/>
  <c r="Y217" i="1"/>
  <c r="U217" i="1"/>
  <c r="T217" i="1"/>
  <c r="Q217" i="1"/>
  <c r="Y216" i="1"/>
  <c r="U216" i="1"/>
  <c r="T216" i="1"/>
  <c r="Q216" i="1"/>
  <c r="Y215" i="1"/>
  <c r="U215" i="1"/>
  <c r="T215" i="1"/>
  <c r="Q215" i="1"/>
  <c r="Y214" i="1"/>
  <c r="U214" i="1"/>
  <c r="T214" i="1"/>
  <c r="Q214" i="1"/>
  <c r="Y213" i="1"/>
  <c r="U213" i="1"/>
  <c r="T213" i="1"/>
  <c r="Q213" i="1"/>
  <c r="X210" i="1"/>
  <c r="X211" i="1"/>
  <c r="X212" i="1"/>
  <c r="Y212" i="1"/>
  <c r="U212" i="1"/>
  <c r="T212" i="1"/>
  <c r="Q212" i="1"/>
  <c r="Y211" i="1"/>
  <c r="U211" i="1"/>
  <c r="T211" i="1"/>
  <c r="Q211" i="1"/>
  <c r="Y210" i="1"/>
  <c r="U210" i="1"/>
  <c r="T210" i="1"/>
  <c r="Q210" i="1"/>
  <c r="X204" i="1"/>
  <c r="X205" i="1"/>
  <c r="X206" i="1"/>
  <c r="X207" i="1"/>
  <c r="X208" i="1"/>
  <c r="X209" i="1"/>
  <c r="Y209" i="1"/>
  <c r="U209" i="1"/>
  <c r="T209" i="1"/>
  <c r="Q209" i="1"/>
  <c r="Y208" i="1"/>
  <c r="U208" i="1"/>
  <c r="T208" i="1"/>
  <c r="Q208" i="1"/>
  <c r="Y207" i="1"/>
  <c r="U207" i="1"/>
  <c r="T207" i="1"/>
  <c r="Q207" i="1"/>
  <c r="Y206" i="1"/>
  <c r="U206" i="1"/>
  <c r="T206" i="1"/>
  <c r="Q206" i="1"/>
  <c r="Y205" i="1"/>
  <c r="U205" i="1"/>
  <c r="T205" i="1"/>
  <c r="Q205" i="1"/>
  <c r="Y204" i="1"/>
  <c r="U204" i="1"/>
  <c r="T204" i="1"/>
  <c r="Q204" i="1"/>
  <c r="X199" i="1"/>
  <c r="X200" i="1"/>
  <c r="X201" i="1"/>
  <c r="X202" i="1"/>
  <c r="X203" i="1"/>
  <c r="Y203" i="1"/>
  <c r="U203" i="1"/>
  <c r="T203" i="1"/>
  <c r="Q203" i="1"/>
  <c r="Y202" i="1"/>
  <c r="U202" i="1"/>
  <c r="T202" i="1"/>
  <c r="Q202" i="1"/>
  <c r="Y201" i="1"/>
  <c r="U201" i="1"/>
  <c r="T201" i="1"/>
  <c r="Q201" i="1"/>
  <c r="Y200" i="1"/>
  <c r="U200" i="1"/>
  <c r="T200" i="1"/>
  <c r="Q200" i="1"/>
  <c r="Y199" i="1"/>
  <c r="U199" i="1"/>
  <c r="T199" i="1"/>
  <c r="Q199" i="1"/>
  <c r="X190" i="1"/>
  <c r="X191" i="1"/>
  <c r="X192" i="1"/>
  <c r="X193" i="1"/>
  <c r="X194" i="1"/>
  <c r="X195" i="1"/>
  <c r="X196" i="1"/>
  <c r="X197" i="1"/>
  <c r="X198" i="1"/>
  <c r="Y198" i="1"/>
  <c r="U198" i="1"/>
  <c r="T198" i="1"/>
  <c r="Q198" i="1"/>
  <c r="Y197" i="1"/>
  <c r="U197" i="1"/>
  <c r="T197" i="1"/>
  <c r="Q197" i="1"/>
  <c r="Y196" i="1"/>
  <c r="U196" i="1"/>
  <c r="T196" i="1"/>
  <c r="Q196" i="1"/>
  <c r="Y195" i="1"/>
  <c r="U195" i="1"/>
  <c r="T195" i="1"/>
  <c r="Q195" i="1"/>
  <c r="Y194" i="1"/>
  <c r="U194" i="1"/>
  <c r="T194" i="1"/>
  <c r="Q194" i="1"/>
  <c r="Y193" i="1"/>
  <c r="U193" i="1"/>
  <c r="T193" i="1"/>
  <c r="Q193" i="1"/>
  <c r="Y192" i="1"/>
  <c r="U192" i="1"/>
  <c r="T192" i="1"/>
  <c r="Q192" i="1"/>
  <c r="Y191" i="1"/>
  <c r="U191" i="1"/>
  <c r="T191" i="1"/>
  <c r="Q191" i="1"/>
  <c r="Y190" i="1"/>
  <c r="U190" i="1"/>
  <c r="T190" i="1"/>
  <c r="Q190" i="1"/>
  <c r="X181" i="1"/>
  <c r="X182" i="1"/>
  <c r="X183" i="1"/>
  <c r="X184" i="1"/>
  <c r="X185" i="1"/>
  <c r="X186" i="1"/>
  <c r="X187" i="1"/>
  <c r="X188" i="1"/>
  <c r="X189" i="1"/>
  <c r="Y189" i="1"/>
  <c r="U189" i="1"/>
  <c r="T189" i="1"/>
  <c r="Q189" i="1"/>
  <c r="Y188" i="1"/>
  <c r="U188" i="1"/>
  <c r="T188" i="1"/>
  <c r="Q188" i="1"/>
  <c r="Y187" i="1"/>
  <c r="U187" i="1"/>
  <c r="T187" i="1"/>
  <c r="Q187" i="1"/>
  <c r="Y186" i="1"/>
  <c r="U186" i="1"/>
  <c r="T186" i="1"/>
  <c r="Q186" i="1"/>
  <c r="Y185" i="1"/>
  <c r="U185" i="1"/>
  <c r="T185" i="1"/>
  <c r="Q185" i="1"/>
  <c r="Y184" i="1"/>
  <c r="U184" i="1"/>
  <c r="T184" i="1"/>
  <c r="Q184" i="1"/>
  <c r="Y183" i="1"/>
  <c r="U183" i="1"/>
  <c r="T183" i="1"/>
  <c r="Q183" i="1"/>
  <c r="Y182" i="1"/>
  <c r="U182" i="1"/>
  <c r="T182" i="1"/>
  <c r="Q182" i="1"/>
  <c r="Y181" i="1"/>
  <c r="U181" i="1"/>
  <c r="T181" i="1"/>
  <c r="Q181" i="1"/>
  <c r="X180" i="1"/>
  <c r="Y180" i="1"/>
  <c r="U180" i="1"/>
  <c r="T180" i="1"/>
  <c r="Q180" i="1"/>
  <c r="X176" i="1"/>
  <c r="X177" i="1"/>
  <c r="X178" i="1"/>
  <c r="X179" i="1"/>
  <c r="Y179" i="1"/>
  <c r="U179" i="1"/>
  <c r="T179" i="1"/>
  <c r="Q179" i="1"/>
  <c r="Y178" i="1"/>
  <c r="U178" i="1"/>
  <c r="T178" i="1"/>
  <c r="Q178" i="1"/>
  <c r="Y177" i="1"/>
  <c r="U177" i="1"/>
  <c r="T177" i="1"/>
  <c r="Q177" i="1"/>
  <c r="Y176" i="1"/>
  <c r="U176" i="1"/>
  <c r="T176" i="1"/>
  <c r="Q176" i="1"/>
  <c r="X167" i="1"/>
  <c r="X168" i="1"/>
  <c r="X169" i="1"/>
  <c r="X170" i="1"/>
  <c r="X171" i="1"/>
  <c r="X172" i="1"/>
  <c r="X173" i="1"/>
  <c r="X174" i="1"/>
  <c r="X175" i="1"/>
  <c r="Y175" i="1"/>
  <c r="U175" i="1"/>
  <c r="T175" i="1"/>
  <c r="Q175" i="1"/>
  <c r="Y174" i="1"/>
  <c r="U174" i="1"/>
  <c r="T174" i="1"/>
  <c r="Q174" i="1"/>
  <c r="Y173" i="1"/>
  <c r="U173" i="1"/>
  <c r="T173" i="1"/>
  <c r="Q173" i="1"/>
  <c r="Y172" i="1"/>
  <c r="U172" i="1"/>
  <c r="T172" i="1"/>
  <c r="Q172" i="1"/>
  <c r="Y171" i="1"/>
  <c r="U171" i="1"/>
  <c r="T171" i="1"/>
  <c r="Q171" i="1"/>
  <c r="Y170" i="1"/>
  <c r="U170" i="1"/>
  <c r="T170" i="1"/>
  <c r="Q170" i="1"/>
  <c r="Y169" i="1"/>
  <c r="U169" i="1"/>
  <c r="T169" i="1"/>
  <c r="Q169" i="1"/>
  <c r="Y168" i="1"/>
  <c r="U168" i="1"/>
  <c r="T168" i="1"/>
  <c r="Q168" i="1"/>
  <c r="Y167" i="1"/>
  <c r="U167" i="1"/>
  <c r="T167" i="1"/>
  <c r="Q167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Y166" i="1"/>
  <c r="U166" i="1"/>
  <c r="T166" i="1"/>
  <c r="Q166" i="1"/>
  <c r="Y165" i="1"/>
  <c r="U165" i="1"/>
  <c r="T165" i="1"/>
  <c r="Q165" i="1"/>
  <c r="Y164" i="1"/>
  <c r="U164" i="1"/>
  <c r="T164" i="1"/>
  <c r="Q164" i="1"/>
  <c r="Y163" i="1"/>
  <c r="U163" i="1"/>
  <c r="T163" i="1"/>
  <c r="Q163" i="1"/>
  <c r="Y162" i="1"/>
  <c r="U162" i="1"/>
  <c r="T162" i="1"/>
  <c r="Q162" i="1"/>
  <c r="Y161" i="1"/>
  <c r="U161" i="1"/>
  <c r="T161" i="1"/>
  <c r="Q161" i="1"/>
  <c r="Y160" i="1"/>
  <c r="U160" i="1"/>
  <c r="T160" i="1"/>
  <c r="Q160" i="1"/>
  <c r="Y159" i="1"/>
  <c r="U159" i="1"/>
  <c r="T159" i="1"/>
  <c r="Q159" i="1"/>
  <c r="Y158" i="1"/>
  <c r="U158" i="1"/>
  <c r="T158" i="1"/>
  <c r="Q158" i="1"/>
  <c r="Y157" i="1"/>
  <c r="U157" i="1"/>
  <c r="T157" i="1"/>
  <c r="Q157" i="1"/>
  <c r="Y156" i="1"/>
  <c r="U156" i="1"/>
  <c r="T156" i="1"/>
  <c r="Q156" i="1"/>
  <c r="Y155" i="1"/>
  <c r="U155" i="1"/>
  <c r="T155" i="1"/>
  <c r="Q155" i="1"/>
  <c r="Y154" i="1"/>
  <c r="U154" i="1"/>
  <c r="T154" i="1"/>
  <c r="Q154" i="1"/>
  <c r="X145" i="1"/>
  <c r="X146" i="1"/>
  <c r="X147" i="1"/>
  <c r="X148" i="1"/>
  <c r="X149" i="1"/>
  <c r="X150" i="1"/>
  <c r="X151" i="1"/>
  <c r="X152" i="1"/>
  <c r="X153" i="1"/>
  <c r="Y153" i="1"/>
  <c r="U153" i="1"/>
  <c r="T153" i="1"/>
  <c r="Q153" i="1"/>
  <c r="Y152" i="1"/>
  <c r="U152" i="1"/>
  <c r="T152" i="1"/>
  <c r="Q152" i="1"/>
  <c r="Y151" i="1"/>
  <c r="U151" i="1"/>
  <c r="T151" i="1"/>
  <c r="Q151" i="1"/>
  <c r="Y150" i="1"/>
  <c r="U150" i="1"/>
  <c r="T150" i="1"/>
  <c r="Q150" i="1"/>
  <c r="Y149" i="1"/>
  <c r="U149" i="1"/>
  <c r="T149" i="1"/>
  <c r="Q149" i="1"/>
  <c r="Y148" i="1"/>
  <c r="U148" i="1"/>
  <c r="T148" i="1"/>
  <c r="Q148" i="1"/>
  <c r="Y147" i="1"/>
  <c r="U147" i="1"/>
  <c r="T147" i="1"/>
  <c r="Q147" i="1"/>
  <c r="Y146" i="1"/>
  <c r="U146" i="1"/>
  <c r="T146" i="1"/>
  <c r="Q146" i="1"/>
  <c r="Y145" i="1"/>
  <c r="U145" i="1"/>
  <c r="T145" i="1"/>
  <c r="Q145" i="1"/>
  <c r="X141" i="1"/>
  <c r="X142" i="1"/>
  <c r="X143" i="1"/>
  <c r="X144" i="1"/>
  <c r="Y144" i="1"/>
  <c r="U144" i="1"/>
  <c r="T144" i="1"/>
  <c r="Q144" i="1"/>
  <c r="Y143" i="1"/>
  <c r="U143" i="1"/>
  <c r="T143" i="1"/>
  <c r="Q143" i="1"/>
  <c r="Y142" i="1"/>
  <c r="U142" i="1"/>
  <c r="T142" i="1"/>
  <c r="Q142" i="1"/>
  <c r="Y141" i="1"/>
  <c r="U141" i="1"/>
  <c r="T141" i="1"/>
  <c r="Q141" i="1"/>
  <c r="X136" i="1"/>
  <c r="X137" i="1"/>
  <c r="X138" i="1"/>
  <c r="X139" i="1"/>
  <c r="X140" i="1"/>
  <c r="Y140" i="1"/>
  <c r="U140" i="1"/>
  <c r="T140" i="1"/>
  <c r="Q140" i="1"/>
  <c r="Y139" i="1"/>
  <c r="U139" i="1"/>
  <c r="T139" i="1"/>
  <c r="Q139" i="1"/>
  <c r="Y138" i="1"/>
  <c r="U138" i="1"/>
  <c r="T138" i="1"/>
  <c r="Q138" i="1"/>
  <c r="Y137" i="1"/>
  <c r="U137" i="1"/>
  <c r="T137" i="1"/>
  <c r="Q137" i="1"/>
  <c r="Y136" i="1"/>
  <c r="U136" i="1"/>
  <c r="T136" i="1"/>
  <c r="Q136" i="1"/>
  <c r="X129" i="1"/>
  <c r="X130" i="1"/>
  <c r="X131" i="1"/>
  <c r="X132" i="1"/>
  <c r="X133" i="1"/>
  <c r="X134" i="1"/>
  <c r="X135" i="1"/>
  <c r="Y135" i="1"/>
  <c r="U135" i="1"/>
  <c r="T135" i="1"/>
  <c r="Q135" i="1"/>
  <c r="Y134" i="1"/>
  <c r="U134" i="1"/>
  <c r="T134" i="1"/>
  <c r="Q134" i="1"/>
  <c r="Y133" i="1"/>
  <c r="U133" i="1"/>
  <c r="T133" i="1"/>
  <c r="Q133" i="1"/>
  <c r="Y132" i="1"/>
  <c r="U132" i="1"/>
  <c r="T132" i="1"/>
  <c r="Q132" i="1"/>
  <c r="Y131" i="1"/>
  <c r="U131" i="1"/>
  <c r="T131" i="1"/>
  <c r="Q131" i="1"/>
  <c r="Y130" i="1"/>
  <c r="U130" i="1"/>
  <c r="T130" i="1"/>
  <c r="Q130" i="1"/>
  <c r="Y129" i="1"/>
  <c r="U129" i="1"/>
  <c r="T129" i="1"/>
  <c r="Q129" i="1"/>
  <c r="X125" i="1"/>
  <c r="X126" i="1"/>
  <c r="X127" i="1"/>
  <c r="X128" i="1"/>
  <c r="Y128" i="1"/>
  <c r="U128" i="1"/>
  <c r="T128" i="1"/>
  <c r="Q128" i="1"/>
  <c r="Y127" i="1"/>
  <c r="U127" i="1"/>
  <c r="T127" i="1"/>
  <c r="Q127" i="1"/>
  <c r="Y126" i="1"/>
  <c r="U126" i="1"/>
  <c r="T126" i="1"/>
  <c r="Q126" i="1"/>
  <c r="Y125" i="1"/>
  <c r="U125" i="1"/>
  <c r="T125" i="1"/>
  <c r="Q125" i="1"/>
  <c r="X118" i="1"/>
  <c r="X119" i="1"/>
  <c r="X120" i="1"/>
  <c r="X121" i="1"/>
  <c r="X122" i="1"/>
  <c r="X123" i="1"/>
  <c r="X124" i="1"/>
  <c r="Y124" i="1"/>
  <c r="U124" i="1"/>
  <c r="T124" i="1"/>
  <c r="Q124" i="1"/>
  <c r="Y123" i="1"/>
  <c r="U123" i="1"/>
  <c r="T123" i="1"/>
  <c r="Q123" i="1"/>
  <c r="Y122" i="1"/>
  <c r="U122" i="1"/>
  <c r="T122" i="1"/>
  <c r="Q122" i="1"/>
  <c r="Y121" i="1"/>
  <c r="U121" i="1"/>
  <c r="T121" i="1"/>
  <c r="Q121" i="1"/>
  <c r="Y120" i="1"/>
  <c r="U120" i="1"/>
  <c r="T120" i="1"/>
  <c r="Q120" i="1"/>
  <c r="Y119" i="1"/>
  <c r="U119" i="1"/>
  <c r="T119" i="1"/>
  <c r="Q119" i="1"/>
  <c r="Y118" i="1"/>
  <c r="U118" i="1"/>
  <c r="T118" i="1"/>
  <c r="Q118" i="1"/>
  <c r="X114" i="1"/>
  <c r="X115" i="1"/>
  <c r="X116" i="1"/>
  <c r="X117" i="1"/>
  <c r="Y117" i="1"/>
  <c r="U117" i="1"/>
  <c r="T117" i="1"/>
  <c r="Q117" i="1"/>
  <c r="Y116" i="1"/>
  <c r="U116" i="1"/>
  <c r="T116" i="1"/>
  <c r="Q116" i="1"/>
  <c r="Y115" i="1"/>
  <c r="U115" i="1"/>
  <c r="T115" i="1"/>
  <c r="Q115" i="1"/>
  <c r="Y114" i="1"/>
  <c r="U114" i="1"/>
  <c r="T114" i="1"/>
  <c r="Q114" i="1"/>
  <c r="X112" i="1"/>
  <c r="X113" i="1"/>
  <c r="Y113" i="1"/>
  <c r="U113" i="1"/>
  <c r="T113" i="1"/>
  <c r="Q113" i="1"/>
  <c r="Y112" i="1"/>
  <c r="U112" i="1"/>
  <c r="T112" i="1"/>
  <c r="Q112" i="1"/>
  <c r="X110" i="1"/>
  <c r="X111" i="1"/>
  <c r="Y111" i="1"/>
  <c r="U111" i="1"/>
  <c r="T111" i="1"/>
  <c r="Q111" i="1"/>
  <c r="Y110" i="1"/>
  <c r="U110" i="1"/>
  <c r="T110" i="1"/>
  <c r="Q110" i="1"/>
  <c r="X105" i="1"/>
  <c r="X106" i="1"/>
  <c r="X107" i="1"/>
  <c r="X108" i="1"/>
  <c r="X109" i="1"/>
  <c r="Y109" i="1"/>
  <c r="U109" i="1"/>
  <c r="T109" i="1"/>
  <c r="Q109" i="1"/>
  <c r="Y108" i="1"/>
  <c r="U108" i="1"/>
  <c r="T108" i="1"/>
  <c r="Q108" i="1"/>
  <c r="Y107" i="1"/>
  <c r="U107" i="1"/>
  <c r="T107" i="1"/>
  <c r="Q107" i="1"/>
  <c r="Y106" i="1"/>
  <c r="U106" i="1"/>
  <c r="T106" i="1"/>
  <c r="Q106" i="1"/>
  <c r="Y105" i="1"/>
  <c r="U105" i="1"/>
  <c r="T105" i="1"/>
  <c r="Q105" i="1"/>
  <c r="X101" i="1"/>
  <c r="X102" i="1"/>
  <c r="X103" i="1"/>
  <c r="X104" i="1"/>
  <c r="Y104" i="1"/>
  <c r="U104" i="1"/>
  <c r="T104" i="1"/>
  <c r="Q104" i="1"/>
  <c r="Y103" i="1"/>
  <c r="U103" i="1"/>
  <c r="T103" i="1"/>
  <c r="Q103" i="1"/>
  <c r="Y102" i="1"/>
  <c r="U102" i="1"/>
  <c r="T102" i="1"/>
  <c r="Q102" i="1"/>
  <c r="Y101" i="1"/>
  <c r="U101" i="1"/>
  <c r="T101" i="1"/>
  <c r="Q101" i="1"/>
  <c r="X95" i="1"/>
  <c r="X96" i="1"/>
  <c r="X97" i="1"/>
  <c r="X98" i="1"/>
  <c r="X99" i="1"/>
  <c r="X100" i="1"/>
  <c r="Y100" i="1"/>
  <c r="U100" i="1"/>
  <c r="T100" i="1"/>
  <c r="Q100" i="1"/>
  <c r="Y99" i="1"/>
  <c r="U99" i="1"/>
  <c r="T99" i="1"/>
  <c r="Q99" i="1"/>
  <c r="Y98" i="1"/>
  <c r="U98" i="1"/>
  <c r="T98" i="1"/>
  <c r="Q98" i="1"/>
  <c r="Y97" i="1"/>
  <c r="U97" i="1"/>
  <c r="T97" i="1"/>
  <c r="Q97" i="1"/>
  <c r="Y96" i="1"/>
  <c r="U96" i="1"/>
  <c r="T96" i="1"/>
  <c r="Q96" i="1"/>
  <c r="Y95" i="1"/>
  <c r="U95" i="1"/>
  <c r="T95" i="1"/>
  <c r="Q95" i="1"/>
  <c r="X92" i="1"/>
  <c r="X93" i="1"/>
  <c r="X94" i="1"/>
  <c r="Y94" i="1"/>
  <c r="U94" i="1"/>
  <c r="T94" i="1"/>
  <c r="Q94" i="1"/>
  <c r="Y93" i="1"/>
  <c r="U93" i="1"/>
  <c r="T93" i="1"/>
  <c r="Q93" i="1"/>
  <c r="Y92" i="1"/>
  <c r="U92" i="1"/>
  <c r="T92" i="1"/>
  <c r="Q92" i="1"/>
  <c r="X83" i="1"/>
  <c r="X84" i="1"/>
  <c r="X85" i="1"/>
  <c r="X86" i="1"/>
  <c r="X87" i="1"/>
  <c r="X88" i="1"/>
  <c r="X89" i="1"/>
  <c r="X90" i="1"/>
  <c r="X91" i="1"/>
  <c r="Y91" i="1"/>
  <c r="U91" i="1"/>
  <c r="T91" i="1"/>
  <c r="Q91" i="1"/>
  <c r="Y90" i="1"/>
  <c r="U90" i="1"/>
  <c r="T90" i="1"/>
  <c r="Q90" i="1"/>
  <c r="Y89" i="1"/>
  <c r="U89" i="1"/>
  <c r="T89" i="1"/>
  <c r="Q89" i="1"/>
  <c r="Y88" i="1"/>
  <c r="U88" i="1"/>
  <c r="T88" i="1"/>
  <c r="Q88" i="1"/>
  <c r="Y87" i="1"/>
  <c r="U87" i="1"/>
  <c r="T87" i="1"/>
  <c r="Q87" i="1"/>
  <c r="Y86" i="1"/>
  <c r="U86" i="1"/>
  <c r="T86" i="1"/>
  <c r="Q86" i="1"/>
  <c r="Y85" i="1"/>
  <c r="U85" i="1"/>
  <c r="T85" i="1"/>
  <c r="Q85" i="1"/>
  <c r="Y84" i="1"/>
  <c r="U84" i="1"/>
  <c r="T84" i="1"/>
  <c r="Q84" i="1"/>
  <c r="Y83" i="1"/>
  <c r="U83" i="1"/>
  <c r="T83" i="1"/>
  <c r="Q83" i="1"/>
  <c r="X80" i="1"/>
  <c r="X81" i="1"/>
  <c r="X82" i="1"/>
  <c r="Y82" i="1"/>
  <c r="U82" i="1"/>
  <c r="T82" i="1"/>
  <c r="Q82" i="1"/>
  <c r="Y81" i="1"/>
  <c r="U81" i="1"/>
  <c r="T81" i="1"/>
  <c r="Q81" i="1"/>
  <c r="Y80" i="1"/>
  <c r="U80" i="1"/>
  <c r="T80" i="1"/>
  <c r="Q80" i="1"/>
  <c r="X77" i="1"/>
  <c r="X78" i="1"/>
  <c r="X79" i="1"/>
  <c r="Y79" i="1"/>
  <c r="U79" i="1"/>
  <c r="T79" i="1"/>
  <c r="Q79" i="1"/>
  <c r="Y78" i="1"/>
  <c r="U78" i="1"/>
  <c r="T78" i="1"/>
  <c r="Q78" i="1"/>
  <c r="Y77" i="1"/>
  <c r="U77" i="1"/>
  <c r="T77" i="1"/>
  <c r="Q77" i="1"/>
  <c r="X75" i="1"/>
  <c r="X76" i="1"/>
  <c r="Y76" i="1"/>
  <c r="U76" i="1"/>
  <c r="T76" i="1"/>
  <c r="Q76" i="1"/>
  <c r="Y75" i="1"/>
  <c r="U75" i="1"/>
  <c r="T75" i="1"/>
  <c r="Q75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Y74" i="1"/>
  <c r="U74" i="1"/>
  <c r="T74" i="1"/>
  <c r="Q74" i="1"/>
  <c r="Y73" i="1"/>
  <c r="U73" i="1"/>
  <c r="T73" i="1"/>
  <c r="Q73" i="1"/>
  <c r="Y72" i="1"/>
  <c r="U72" i="1"/>
  <c r="T72" i="1"/>
  <c r="Q72" i="1"/>
  <c r="Y71" i="1"/>
  <c r="U71" i="1"/>
  <c r="T71" i="1"/>
  <c r="Q71" i="1"/>
  <c r="Y70" i="1"/>
  <c r="U70" i="1"/>
  <c r="T70" i="1"/>
  <c r="Q70" i="1"/>
  <c r="Y69" i="1"/>
  <c r="U69" i="1"/>
  <c r="T69" i="1"/>
  <c r="Q69" i="1"/>
  <c r="Y68" i="1"/>
  <c r="U68" i="1"/>
  <c r="T68" i="1"/>
  <c r="Q68" i="1"/>
  <c r="Y67" i="1"/>
  <c r="U67" i="1"/>
  <c r="T67" i="1"/>
  <c r="Q67" i="1"/>
  <c r="Y66" i="1"/>
  <c r="U66" i="1"/>
  <c r="T66" i="1"/>
  <c r="Q66" i="1"/>
  <c r="Y65" i="1"/>
  <c r="U65" i="1"/>
  <c r="T65" i="1"/>
  <c r="Q65" i="1"/>
  <c r="Y64" i="1"/>
  <c r="U64" i="1"/>
  <c r="T64" i="1"/>
  <c r="Q64" i="1"/>
  <c r="Y63" i="1"/>
  <c r="U63" i="1"/>
  <c r="T63" i="1"/>
  <c r="Q63" i="1"/>
  <c r="Y62" i="1"/>
  <c r="U62" i="1"/>
  <c r="T62" i="1"/>
  <c r="Q62" i="1"/>
  <c r="X55" i="1"/>
  <c r="X56" i="1"/>
  <c r="X57" i="1"/>
  <c r="X58" i="1"/>
  <c r="X59" i="1"/>
  <c r="X60" i="1"/>
  <c r="X61" i="1"/>
  <c r="Y61" i="1"/>
  <c r="U61" i="1"/>
  <c r="T61" i="1"/>
  <c r="Q61" i="1"/>
  <c r="Y60" i="1"/>
  <c r="U60" i="1"/>
  <c r="T60" i="1"/>
  <c r="Q60" i="1"/>
  <c r="Y59" i="1"/>
  <c r="U59" i="1"/>
  <c r="T59" i="1"/>
  <c r="Q59" i="1"/>
  <c r="Y58" i="1"/>
  <c r="U58" i="1"/>
  <c r="T58" i="1"/>
  <c r="Q58" i="1"/>
  <c r="Y57" i="1"/>
  <c r="U57" i="1"/>
  <c r="T57" i="1"/>
  <c r="Q57" i="1"/>
  <c r="Y56" i="1"/>
  <c r="U56" i="1"/>
  <c r="T56" i="1"/>
  <c r="Q56" i="1"/>
  <c r="Y55" i="1"/>
  <c r="U55" i="1"/>
  <c r="T55" i="1"/>
  <c r="Q55" i="1"/>
  <c r="X53" i="1"/>
  <c r="X54" i="1"/>
  <c r="Y54" i="1"/>
  <c r="U54" i="1"/>
  <c r="T54" i="1"/>
  <c r="Q54" i="1"/>
  <c r="Y53" i="1"/>
  <c r="U53" i="1"/>
  <c r="T53" i="1"/>
  <c r="Q53" i="1"/>
  <c r="X50" i="1"/>
  <c r="X51" i="1"/>
  <c r="X52" i="1"/>
  <c r="Y52" i="1"/>
  <c r="U52" i="1"/>
  <c r="T52" i="1"/>
  <c r="Q52" i="1"/>
  <c r="Y51" i="1"/>
  <c r="U51" i="1"/>
  <c r="T51" i="1"/>
  <c r="Q51" i="1"/>
  <c r="Y50" i="1"/>
  <c r="U50" i="1"/>
  <c r="T50" i="1"/>
  <c r="Q50" i="1"/>
  <c r="X46" i="1"/>
  <c r="X47" i="1"/>
  <c r="X48" i="1"/>
  <c r="X49" i="1"/>
  <c r="Y49" i="1"/>
  <c r="U49" i="1"/>
  <c r="T49" i="1"/>
  <c r="Q49" i="1"/>
  <c r="Y48" i="1"/>
  <c r="U48" i="1"/>
  <c r="T48" i="1"/>
  <c r="Q48" i="1"/>
  <c r="Y47" i="1"/>
  <c r="U47" i="1"/>
  <c r="T47" i="1"/>
  <c r="Q47" i="1"/>
  <c r="Y46" i="1"/>
  <c r="U46" i="1"/>
  <c r="T46" i="1"/>
  <c r="Q46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Y45" i="1"/>
  <c r="U45" i="1"/>
  <c r="T45" i="1"/>
  <c r="Q45" i="1"/>
  <c r="Y44" i="1"/>
  <c r="U44" i="1"/>
  <c r="T44" i="1"/>
  <c r="Q44" i="1"/>
  <c r="Y43" i="1"/>
  <c r="U43" i="1"/>
  <c r="T43" i="1"/>
  <c r="Q43" i="1"/>
  <c r="Y42" i="1"/>
  <c r="U42" i="1"/>
  <c r="T42" i="1"/>
  <c r="Q42" i="1"/>
  <c r="Y41" i="1"/>
  <c r="U41" i="1"/>
  <c r="T41" i="1"/>
  <c r="Q41" i="1"/>
  <c r="Y40" i="1"/>
  <c r="U40" i="1"/>
  <c r="T40" i="1"/>
  <c r="Q40" i="1"/>
  <c r="Y39" i="1"/>
  <c r="U39" i="1"/>
  <c r="T39" i="1"/>
  <c r="Q39" i="1"/>
  <c r="Y38" i="1"/>
  <c r="U38" i="1"/>
  <c r="T38" i="1"/>
  <c r="Q38" i="1"/>
  <c r="Y37" i="1"/>
  <c r="U37" i="1"/>
  <c r="T37" i="1"/>
  <c r="Q37" i="1"/>
  <c r="Y36" i="1"/>
  <c r="U36" i="1"/>
  <c r="T36" i="1"/>
  <c r="Q36" i="1"/>
  <c r="Y35" i="1"/>
  <c r="U35" i="1"/>
  <c r="T35" i="1"/>
  <c r="Q35" i="1"/>
  <c r="Y34" i="1"/>
  <c r="U34" i="1"/>
  <c r="T34" i="1"/>
  <c r="Q34" i="1"/>
  <c r="Y33" i="1"/>
  <c r="U33" i="1"/>
  <c r="T33" i="1"/>
  <c r="Q33" i="1"/>
  <c r="AA31" i="1"/>
  <c r="AA7" i="1"/>
  <c r="AB32" i="1"/>
  <c r="Y32" i="1"/>
  <c r="U32" i="1"/>
  <c r="T32" i="1"/>
  <c r="Q32" i="1"/>
  <c r="X27" i="1"/>
  <c r="X28" i="1"/>
  <c r="X29" i="1"/>
  <c r="X30" i="1"/>
  <c r="X31" i="1"/>
  <c r="Y31" i="1"/>
  <c r="U31" i="1"/>
  <c r="T31" i="1"/>
  <c r="Q31" i="1"/>
  <c r="AB3" i="1"/>
  <c r="AC30" i="1"/>
  <c r="AA30" i="1"/>
  <c r="Y30" i="1"/>
  <c r="U30" i="1"/>
  <c r="T30" i="1"/>
  <c r="Q30" i="1"/>
  <c r="Y29" i="1"/>
  <c r="U29" i="1"/>
  <c r="T29" i="1"/>
  <c r="Q29" i="1"/>
  <c r="Y28" i="1"/>
  <c r="U28" i="1"/>
  <c r="T28" i="1"/>
  <c r="Q28" i="1"/>
  <c r="AA27" i="1"/>
  <c r="Y27" i="1"/>
  <c r="U27" i="1"/>
  <c r="T27" i="1"/>
  <c r="Q27" i="1"/>
  <c r="AB26" i="1"/>
  <c r="AA26" i="1"/>
  <c r="X21" i="1"/>
  <c r="X22" i="1"/>
  <c r="X23" i="1"/>
  <c r="X24" i="1"/>
  <c r="X25" i="1"/>
  <c r="X26" i="1"/>
  <c r="Y26" i="1"/>
  <c r="U26" i="1"/>
  <c r="T26" i="1"/>
  <c r="Q26" i="1"/>
  <c r="AB25" i="1"/>
  <c r="AA25" i="1"/>
  <c r="Y25" i="1"/>
  <c r="U25" i="1"/>
  <c r="T25" i="1"/>
  <c r="Q25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AA24" i="1"/>
  <c r="Y24" i="1"/>
  <c r="T24" i="1"/>
  <c r="Q24" i="1"/>
  <c r="AA23" i="1"/>
  <c r="Y23" i="1"/>
  <c r="T23" i="1"/>
  <c r="Q23" i="1"/>
  <c r="AA22" i="1"/>
  <c r="Y22" i="1"/>
  <c r="T22" i="1"/>
  <c r="Q22" i="1"/>
  <c r="AA21" i="1"/>
  <c r="Y21" i="1"/>
  <c r="T21" i="1"/>
  <c r="Q21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AC20" i="1"/>
  <c r="AB20" i="1"/>
  <c r="AA20" i="1"/>
  <c r="X11" i="1"/>
  <c r="X12" i="1"/>
  <c r="X13" i="1"/>
  <c r="X14" i="1"/>
  <c r="X15" i="1"/>
  <c r="X16" i="1"/>
  <c r="X17" i="1"/>
  <c r="X18" i="1"/>
  <c r="X19" i="1"/>
  <c r="X20" i="1"/>
  <c r="Y20" i="1"/>
  <c r="T20" i="1"/>
  <c r="AC19" i="1"/>
  <c r="AB19" i="1"/>
  <c r="AA19" i="1"/>
  <c r="Y19" i="1"/>
  <c r="T19" i="1"/>
  <c r="AA18" i="1"/>
  <c r="Y18" i="1"/>
  <c r="T18" i="1"/>
  <c r="AA17" i="1"/>
  <c r="Y17" i="1"/>
  <c r="T17" i="1"/>
  <c r="AC16" i="1"/>
  <c r="AB16" i="1"/>
  <c r="AA16" i="1"/>
  <c r="Y16" i="1"/>
  <c r="T16" i="1"/>
  <c r="AC15" i="1"/>
  <c r="AB15" i="1"/>
  <c r="AA15" i="1"/>
  <c r="Y15" i="1"/>
  <c r="T15" i="1"/>
  <c r="AA14" i="1"/>
  <c r="Y14" i="1"/>
  <c r="T14" i="1"/>
  <c r="AA13" i="1"/>
  <c r="Y13" i="1"/>
  <c r="T13" i="1"/>
  <c r="AC12" i="1"/>
  <c r="AB12" i="1"/>
  <c r="AA12" i="1"/>
  <c r="Y12" i="1"/>
  <c r="T12" i="1"/>
  <c r="AC11" i="1"/>
  <c r="AB11" i="1"/>
  <c r="AA11" i="1"/>
  <c r="Y11" i="1"/>
  <c r="T11" i="1"/>
  <c r="AA10" i="1"/>
  <c r="X4" i="1"/>
  <c r="X5" i="1"/>
  <c r="X6" i="1"/>
  <c r="X7" i="1"/>
  <c r="X8" i="1"/>
  <c r="X9" i="1"/>
  <c r="X10" i="1"/>
  <c r="Y10" i="1"/>
  <c r="T10" i="1"/>
  <c r="AC9" i="1"/>
  <c r="AB9" i="1"/>
  <c r="AA9" i="1"/>
  <c r="Y9" i="1"/>
  <c r="T9" i="1"/>
  <c r="AC8" i="1"/>
  <c r="AB8" i="1"/>
  <c r="AA8" i="1"/>
  <c r="Y8" i="1"/>
  <c r="T8" i="1"/>
  <c r="X3" i="1"/>
  <c r="Y3" i="1"/>
  <c r="Y4" i="1"/>
  <c r="Y5" i="1"/>
  <c r="Y6" i="1"/>
  <c r="Y7" i="1"/>
  <c r="AC7" i="1"/>
  <c r="AB7" i="1"/>
  <c r="T7" i="1"/>
  <c r="AC3" i="1"/>
  <c r="AC6" i="1"/>
  <c r="AA2" i="1"/>
  <c r="AB6" i="1"/>
  <c r="AA3" i="1"/>
  <c r="AA6" i="1"/>
  <c r="T6" i="1"/>
  <c r="AC5" i="1"/>
  <c r="AB5" i="1"/>
  <c r="AA5" i="1"/>
  <c r="T5" i="1"/>
  <c r="AC4" i="1"/>
  <c r="AB4" i="1"/>
  <c r="AA4" i="1"/>
  <c r="T4" i="1"/>
  <c r="T3" i="1"/>
  <c r="BG2" i="1" a="1"/>
  <c r="BG2" i="1"/>
  <c r="BG3" i="1"/>
  <c r="BG4" i="1"/>
  <c r="BG5" i="1"/>
  <c r="BG6" i="1"/>
  <c r="BG7" i="1"/>
  <c r="BG8" i="1"/>
  <c r="BG9" i="1"/>
  <c r="BG10" i="1"/>
  <c r="BG11" i="1"/>
  <c r="BG12" i="1"/>
  <c r="BG13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D2" i="1" a="1"/>
  <c r="BD2" i="1"/>
  <c r="BD3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A2" i="1" a="1"/>
  <c r="BA2" i="1"/>
  <c r="BA3" i="1"/>
  <c r="BA4" i="1"/>
  <c r="BA5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</calcChain>
</file>

<file path=xl/sharedStrings.xml><?xml version="1.0" encoding="utf-8"?>
<sst xmlns="http://schemas.openxmlformats.org/spreadsheetml/2006/main" count="2065" uniqueCount="803">
  <si>
    <t>Ticket</t>
  </si>
  <si>
    <t>Open Time</t>
  </si>
  <si>
    <t>Dir</t>
  </si>
  <si>
    <t>Vol</t>
  </si>
  <si>
    <t>Item</t>
  </si>
  <si>
    <t>Price</t>
  </si>
  <si>
    <t>SL</t>
  </si>
  <si>
    <t>TP</t>
  </si>
  <si>
    <t>Close Time</t>
  </si>
  <si>
    <t>S</t>
  </si>
  <si>
    <t>PL</t>
  </si>
  <si>
    <t>C</t>
  </si>
  <si>
    <t>PLPip</t>
  </si>
  <si>
    <t>PLGBP</t>
  </si>
  <si>
    <t>P/L%</t>
  </si>
  <si>
    <t>CPip</t>
  </si>
  <si>
    <t>Cum£</t>
  </si>
  <si>
    <t>Cum%</t>
  </si>
  <si>
    <t>M</t>
  </si>
  <si>
    <t>SO</t>
  </si>
  <si>
    <t>SC</t>
  </si>
  <si>
    <t>T</t>
  </si>
  <si>
    <t>D</t>
  </si>
  <si>
    <t>Start Balance</t>
  </si>
  <si>
    <t>Duration</t>
  </si>
  <si>
    <t>Frequency</t>
  </si>
  <si>
    <t>Sum</t>
  </si>
  <si>
    <t>Trade PL</t>
  </si>
  <si>
    <t>Current Balance</t>
  </si>
  <si>
    <t>2010.09.01 11:54</t>
  </si>
  <si>
    <t>Sell</t>
  </si>
  <si>
    <t>EURUSD</t>
  </si>
  <si>
    <t>Total P/L</t>
    <phoneticPr fontId="0" type="noConversion"/>
  </si>
  <si>
    <t>2010.09.02 10:46</t>
  </si>
  <si>
    <t>2010.09.02 10:47</t>
  </si>
  <si>
    <t>Normalised</t>
    <phoneticPr fontId="0" type="noConversion"/>
  </si>
  <si>
    <t>Profit Factor</t>
    <phoneticPr fontId="0" type="noConversion"/>
  </si>
  <si>
    <t>2010.09.02 10:48</t>
  </si>
  <si>
    <t>2010.09.02 10:49</t>
  </si>
  <si>
    <t>Annualised</t>
  </si>
  <si>
    <t>2010.09.02 10:58</t>
  </si>
  <si>
    <t>Buy</t>
  </si>
  <si>
    <t>2010.09.02 10:59</t>
  </si>
  <si>
    <t>Trade Count</t>
  </si>
  <si>
    <t>2010.09.02 11:31</t>
  </si>
  <si>
    <t>2010.09.02 11:32</t>
  </si>
  <si>
    <t>Av. / Trade</t>
    <phoneticPr fontId="0" type="noConversion"/>
  </si>
  <si>
    <t>2010.09.02 12:55</t>
  </si>
  <si>
    <t>Av. Trade Size</t>
    <phoneticPr fontId="0" type="noConversion"/>
  </si>
  <si>
    <t>2010.09.02 13:02</t>
  </si>
  <si>
    <t>2010.09.02 13:03</t>
  </si>
  <si>
    <t>Win Rate</t>
  </si>
  <si>
    <t>2010.09.03 09:24</t>
  </si>
  <si>
    <t>W. / L.</t>
    <phoneticPr fontId="0" type="noConversion"/>
  </si>
  <si>
    <t>2010.09.03 09:30</t>
  </si>
  <si>
    <t>% Long</t>
    <phoneticPr fontId="0" type="noConversion"/>
  </si>
  <si>
    <t>2010.09.03 09:31</t>
  </si>
  <si>
    <t>No. Of Wins</t>
  </si>
  <si>
    <t>2010.09.03 09:34</t>
  </si>
  <si>
    <t>Con. Wins</t>
  </si>
  <si>
    <t>2010.09.03 09:36</t>
  </si>
  <si>
    <t>Ave. Win</t>
  </si>
  <si>
    <t>2010.09.03 10:05</t>
  </si>
  <si>
    <t>2010.09.03 10:06</t>
  </si>
  <si>
    <t>Max Win</t>
  </si>
  <si>
    <t>2010.09.03 10:15</t>
  </si>
  <si>
    <t>No. Of Losses</t>
  </si>
  <si>
    <t>2010.09.03 11:19</t>
  </si>
  <si>
    <t>2010.09.03 11:20</t>
  </si>
  <si>
    <t>Con. Losses</t>
  </si>
  <si>
    <t>2010.09.03 11:55</t>
  </si>
  <si>
    <t>2010.09.03 11:58</t>
  </si>
  <si>
    <t>Ave. Loss</t>
  </si>
  <si>
    <t>2010.09.03 11:54</t>
  </si>
  <si>
    <t>Max Loss</t>
  </si>
  <si>
    <t>2010.09.07 12:17</t>
  </si>
  <si>
    <t>2010.09.07 12:20</t>
  </si>
  <si>
    <t>Ave. Duration</t>
    <phoneticPr fontId="0" type="noConversion"/>
  </si>
  <si>
    <t>2010.09.07 12:26</t>
  </si>
  <si>
    <t>Av. Dur. Win</t>
  </si>
  <si>
    <t>Av. Dur. Loss</t>
    <phoneticPr fontId="0" type="noConversion"/>
  </si>
  <si>
    <t>2010.09.07 12:59</t>
  </si>
  <si>
    <t>2010.09.07 13:00</t>
  </si>
  <si>
    <t>Max Dur.</t>
    <phoneticPr fontId="0" type="noConversion"/>
  </si>
  <si>
    <t>2010.09.07 13:42</t>
  </si>
  <si>
    <t>2010.09.07 13:43</t>
  </si>
  <si>
    <t>Slip, Total, Av.</t>
  </si>
  <si>
    <t>2010.09.07 13:44</t>
  </si>
  <si>
    <t>Swap, Total, Av.</t>
  </si>
  <si>
    <t>2010.09.08 12:02</t>
  </si>
  <si>
    <t>2010.09.08 12:03</t>
  </si>
  <si>
    <t>Traded Volume</t>
  </si>
  <si>
    <t>2010.09.08 12:01</t>
  </si>
  <si>
    <t>Vol. Commission</t>
  </si>
  <si>
    <t>2010.09.08 12:09</t>
  </si>
  <si>
    <t>2010.09.08 12:10</t>
  </si>
  <si>
    <t>2010.09.08 13:05</t>
  </si>
  <si>
    <t>2010.09.08 13:06</t>
  </si>
  <si>
    <t>Rebate</t>
  </si>
  <si>
    <t>2010.09.08 13:24</t>
  </si>
  <si>
    <t>2010.09.08 13:25</t>
  </si>
  <si>
    <t>Standard Dev</t>
  </si>
  <si>
    <t>2010.09.09 09:53</t>
  </si>
  <si>
    <t>2010.09.09 09:54</t>
  </si>
  <si>
    <t>Confidence Int.</t>
  </si>
  <si>
    <t>2010.09.09 09:57</t>
  </si>
  <si>
    <t>2010.09.09 10:01</t>
  </si>
  <si>
    <t>&gt;31</t>
  </si>
  <si>
    <t>2010.09.09 10:02</t>
  </si>
  <si>
    <t>2010.09.09 10:12</t>
  </si>
  <si>
    <t>2010.09.09 10:15</t>
  </si>
  <si>
    <t>2010.09.09 10:16</t>
  </si>
  <si>
    <t>2010.09.09 10:48</t>
  </si>
  <si>
    <t>2010.09.09 10:53</t>
  </si>
  <si>
    <t>2010.09.09 11:21</t>
  </si>
  <si>
    <t>2010.09.09 11:25</t>
  </si>
  <si>
    <t>2010.09.09 11:53</t>
  </si>
  <si>
    <t>2010.09.09 12:02</t>
  </si>
  <si>
    <t>2010.09.09 12:04</t>
  </si>
  <si>
    <t>2010.09.09 12:14</t>
  </si>
  <si>
    <t>2010.09.09 12:52</t>
  </si>
  <si>
    <t>2010.09.09 13:04</t>
  </si>
  <si>
    <t>2010.09.10 10:33</t>
  </si>
  <si>
    <t>2010.09.10 10:35</t>
  </si>
  <si>
    <t>2010.09.10 10:32</t>
  </si>
  <si>
    <t>2010.09.10 10:54</t>
  </si>
  <si>
    <t>2010.09.10 13:16</t>
  </si>
  <si>
    <t>2010.09.13 11:31</t>
  </si>
  <si>
    <t>2010.09.13 11:32</t>
  </si>
  <si>
    <t>2010.09.13 11:55</t>
  </si>
  <si>
    <t>2010.09.13 12:04</t>
  </si>
  <si>
    <t>2010.09.14 12:07</t>
  </si>
  <si>
    <t>2010.09.14 12:09</t>
  </si>
  <si>
    <t>2010.09.14 12:59</t>
  </si>
  <si>
    <t>2010.09.14 13:01</t>
  </si>
  <si>
    <t>2010.09.15 12:25</t>
  </si>
  <si>
    <t>2010.09.15 13:02</t>
  </si>
  <si>
    <t>2010.09.15 13:12</t>
  </si>
  <si>
    <t>2010.09.15 13:07</t>
  </si>
  <si>
    <t>2010.09.15 13:52</t>
  </si>
  <si>
    <t>2010.09.15 13:55</t>
  </si>
  <si>
    <t>2010.09.15 13:56</t>
  </si>
  <si>
    <t>2010.09.15 14:16</t>
  </si>
  <si>
    <t>2010.09.16 11:32</t>
  </si>
  <si>
    <t>2010.09.16 11:33</t>
  </si>
  <si>
    <t>2010.09.16 11:36</t>
  </si>
  <si>
    <t>2010.09.16 11:47</t>
  </si>
  <si>
    <t>2010.09.16 12:13</t>
  </si>
  <si>
    <t>2010.09.16 12:14</t>
  </si>
  <si>
    <t>2010.09.16 12:15</t>
  </si>
  <si>
    <t>2010.09.16 12:32</t>
  </si>
  <si>
    <t>2010.09.16 12:39</t>
  </si>
  <si>
    <t>2010.09.16 14:04</t>
  </si>
  <si>
    <t>2010.09.16 14:25</t>
  </si>
  <si>
    <t>2010.09.16 14:00</t>
  </si>
  <si>
    <t>2010.09.16 14:50</t>
  </si>
  <si>
    <t>2010.09.16 16:54</t>
  </si>
  <si>
    <t>2010.09.17 10:01</t>
  </si>
  <si>
    <t>2010.09.17 10:03</t>
  </si>
  <si>
    <t>2010.09.17 10:07</t>
  </si>
  <si>
    <t>2010.09.20 11:04</t>
  </si>
  <si>
    <t>2010.09.20 11:15</t>
  </si>
  <si>
    <t>2010.09.20 11:03</t>
  </si>
  <si>
    <t>2010.09.20 11:23</t>
  </si>
  <si>
    <t>2010.09.20 11:29</t>
  </si>
  <si>
    <t>2010.09.21 10:44</t>
  </si>
  <si>
    <t>2010.09.21 10:51</t>
  </si>
  <si>
    <t>2010.09.21 10:43</t>
  </si>
  <si>
    <t>2010.09.21 11:17</t>
  </si>
  <si>
    <t>2010.09.22 10:17</t>
  </si>
  <si>
    <t>2010.09.22 10:25</t>
  </si>
  <si>
    <t>2010.09.22 10:31</t>
  </si>
  <si>
    <t>2010.09.22 10:47</t>
  </si>
  <si>
    <t>2010.09.22 11:01</t>
  </si>
  <si>
    <t>2010.09.22 11:07</t>
  </si>
  <si>
    <t>2010.09.22 11:00</t>
  </si>
  <si>
    <t>2010.09.22 11:22</t>
  </si>
  <si>
    <t>2010.09.22 11:25</t>
  </si>
  <si>
    <t>2010.09.22 11:53</t>
  </si>
  <si>
    <t>2010.09.22 11:54</t>
  </si>
  <si>
    <t>2010.09.22 11:55</t>
  </si>
  <si>
    <t>2010.09.23 10:59</t>
  </si>
  <si>
    <t>2010.09.23 11:02</t>
  </si>
  <si>
    <t>2010.09.23 10:56</t>
  </si>
  <si>
    <t>2010.09.23 11:18</t>
  </si>
  <si>
    <t>2010.09.23 11:19</t>
  </si>
  <si>
    <t>2010.09.24 10:49</t>
  </si>
  <si>
    <t>2010.09.24 10:52</t>
  </si>
  <si>
    <t>2010.09.24 10:48</t>
  </si>
  <si>
    <t>2010.09.24 10:57</t>
  </si>
  <si>
    <t>2010.09.24 11:05</t>
  </si>
  <si>
    <t>2010.09.24 11:07</t>
  </si>
  <si>
    <t>2010.09.24 11:14</t>
  </si>
  <si>
    <t>2010.09.24 11:15</t>
  </si>
  <si>
    <t>2010.09.24 11:34</t>
  </si>
  <si>
    <t>2010.09.27 10:52</t>
  </si>
  <si>
    <t>2010.09.27 10:58</t>
  </si>
  <si>
    <t>2010.09.27 11:21</t>
  </si>
  <si>
    <t>2010.09.27 11:24</t>
  </si>
  <si>
    <t>2010.09.27 11:26</t>
  </si>
  <si>
    <t>2010.09.27 11:23</t>
  </si>
  <si>
    <t>2010.09.28 10:04</t>
  </si>
  <si>
    <t>2010.09.28 10:05</t>
  </si>
  <si>
    <t>2010.09.28 10:06</t>
  </si>
  <si>
    <t>2010.09.28 10:23</t>
  </si>
  <si>
    <t>2010.09.28 10:24</t>
  </si>
  <si>
    <t>2010.09.28 10:25</t>
  </si>
  <si>
    <t>2010.09.28 10:30</t>
  </si>
  <si>
    <t>2010.09.29 09:52</t>
  </si>
  <si>
    <t>2010.09.29 09:53</t>
  </si>
  <si>
    <t>2010.09.29 09:54</t>
  </si>
  <si>
    <t>2010.09.30 09:42</t>
  </si>
  <si>
    <t>2010.09.30 09:48</t>
  </si>
  <si>
    <t>2010.10.01 00:33</t>
  </si>
  <si>
    <t>2010.10.01 00:39</t>
  </si>
  <si>
    <t>2010.10.01 00:25</t>
  </si>
  <si>
    <t>2010.10.01 10:04</t>
  </si>
  <si>
    <t>2010.10.01 10:35</t>
  </si>
  <si>
    <t>2010.10.04 11:20</t>
  </si>
  <si>
    <t>2010.10.04 11:28</t>
  </si>
  <si>
    <t>2010.10.04 11:52</t>
  </si>
  <si>
    <t>2010.10.04 11:27</t>
  </si>
  <si>
    <t>2010.10.04 12:02</t>
  </si>
  <si>
    <t>2010.10.04 12:03</t>
  </si>
  <si>
    <t>2010.10.04 12:01</t>
  </si>
  <si>
    <t>2010.10.04 12:20</t>
  </si>
  <si>
    <t>2010.10.04 12:21</t>
  </si>
  <si>
    <t>2010.10.04 12:56</t>
  </si>
  <si>
    <t>2010.10.04 12:57</t>
  </si>
  <si>
    <t>2010.10.05 11:02</t>
  </si>
  <si>
    <t>2010.10.05 11:04</t>
  </si>
  <si>
    <t>2010.10.05 11:00</t>
  </si>
  <si>
    <t>2010.10.05 11:44</t>
  </si>
  <si>
    <t>2010.10.05 11:45</t>
  </si>
  <si>
    <t>2010.10.06 10:11</t>
  </si>
  <si>
    <t>2010.10.06 10:12</t>
  </si>
  <si>
    <t>2010.10.06 10:10</t>
  </si>
  <si>
    <t>2010.10.06 10:15</t>
  </si>
  <si>
    <t>2010.10.06 10:16</t>
  </si>
  <si>
    <t>2010.10.06 10:35</t>
  </si>
  <si>
    <t>2010.10.06 10:40</t>
  </si>
  <si>
    <t>2010.10.06 10:42</t>
  </si>
  <si>
    <t>2010.10.06 11:10</t>
  </si>
  <si>
    <t>2010.10.06 11:11</t>
  </si>
  <si>
    <t>2010.10.07 10:47</t>
  </si>
  <si>
    <t>2010.10.07 10:57</t>
  </si>
  <si>
    <t>2010.10.07 10:46</t>
  </si>
  <si>
    <t>2010.10.07 10:59</t>
  </si>
  <si>
    <t>2010.10.07 11:00</t>
  </si>
  <si>
    <t>2010.10.07 11:07</t>
  </si>
  <si>
    <t>2010.10.07 11:24</t>
  </si>
  <si>
    <t>2010.10.07 11:25</t>
  </si>
  <si>
    <t>2010.10.08 10:32</t>
  </si>
  <si>
    <t>2010.10.08 10:34</t>
  </si>
  <si>
    <t>2010.10.08 10:38</t>
  </si>
  <si>
    <t>2010.10.08 10:39</t>
  </si>
  <si>
    <t>2010.10.08 10:43</t>
  </si>
  <si>
    <t>2010.10.11 09:52</t>
  </si>
  <si>
    <t>2010.10.11 10:18</t>
  </si>
  <si>
    <t>2010.10.11 09:50</t>
  </si>
  <si>
    <t>2010.10.11 10:20</t>
  </si>
  <si>
    <t>2010.10.11 10:21</t>
  </si>
  <si>
    <t>2010.10.11 10:22</t>
  </si>
  <si>
    <t>2010.10.11 10:28</t>
  </si>
  <si>
    <t>2010.10.11 10:31</t>
  </si>
  <si>
    <t>2010.10.11 10:48</t>
  </si>
  <si>
    <t>2010.10.11 10:49</t>
  </si>
  <si>
    <t>2010.10.11 11:10</t>
  </si>
  <si>
    <t>2010.10.11 11:11</t>
  </si>
  <si>
    <t>2010.10.11 11:12</t>
  </si>
  <si>
    <t>2010.10.12 09:50</t>
  </si>
  <si>
    <t>2010.10.12 09:51</t>
  </si>
  <si>
    <t>2010.10.12 09:52</t>
  </si>
  <si>
    <t>2010.10.12 09:53</t>
  </si>
  <si>
    <t>2010.10.12 10:03</t>
  </si>
  <si>
    <t>2010.10.12 10:07</t>
  </si>
  <si>
    <t>2010.10.12 10:02</t>
  </si>
  <si>
    <t>2010.10.12 10:39</t>
  </si>
  <si>
    <t>2010.10.12 10:40</t>
  </si>
  <si>
    <t>2010.10.12 10:42</t>
  </si>
  <si>
    <t>2010.10.12 10:43</t>
  </si>
  <si>
    <t>2010.10.12 10:51</t>
  </si>
  <si>
    <t>2010.10.12 10:53</t>
  </si>
  <si>
    <t>2010.10.12 10:50</t>
  </si>
  <si>
    <t>2010.10.12 11:01</t>
  </si>
  <si>
    <t>2010.10.12 11:03</t>
  </si>
  <si>
    <t>2010.10.12 11:07</t>
  </si>
  <si>
    <t>2010.10.12 11:08</t>
  </si>
  <si>
    <t>2010.10.12 11:37</t>
  </si>
  <si>
    <t>2010.10.12 11:50</t>
  </si>
  <si>
    <t>2010.10.12 11:35</t>
  </si>
  <si>
    <t>2010.10.13 09:37</t>
  </si>
  <si>
    <t>2010.10.13 09:42</t>
  </si>
  <si>
    <t>2010.10.13 09:43</t>
  </si>
  <si>
    <t>2010.10.13 09:44</t>
  </si>
  <si>
    <t>2010.10.13 09:46</t>
  </si>
  <si>
    <t>2010.10.13 10:02</t>
  </si>
  <si>
    <t>2010.10.13 10:03</t>
  </si>
  <si>
    <t>2010.10.13 10:04</t>
  </si>
  <si>
    <t>2010.10.13 10:53</t>
  </si>
  <si>
    <t>2010.10.13 10:55</t>
  </si>
  <si>
    <t>2010.10.13 10:52</t>
  </si>
  <si>
    <t>2010.10.13 11:04</t>
  </si>
  <si>
    <t>2010.10.13 11:20</t>
  </si>
  <si>
    <t>2010.10.13 11:02</t>
  </si>
  <si>
    <t>2010.10.14 09:38</t>
  </si>
  <si>
    <t>2010.10.14 11:36</t>
  </si>
  <si>
    <t>2010.10.14 11:40</t>
  </si>
  <si>
    <t>2010.10.14 11:42</t>
  </si>
  <si>
    <t>2010.10.14 11:59</t>
  </si>
  <si>
    <t>2010.10.14 12:03</t>
  </si>
  <si>
    <t>2010.10.15 10:28</t>
  </si>
  <si>
    <t>2010.10.15 10:30</t>
  </si>
  <si>
    <t>2010.10.18 10:07</t>
  </si>
  <si>
    <t>2010.10.18 10:36</t>
  </si>
  <si>
    <t>2010.10.18 10:04</t>
  </si>
  <si>
    <t>2010.10.18 10:39</t>
  </si>
  <si>
    <t>2010.10.18 10:41</t>
  </si>
  <si>
    <t>2010.10.18 10:37</t>
  </si>
  <si>
    <t>2010.10.18 10:43</t>
  </si>
  <si>
    <t>2010.10.18 10:47</t>
  </si>
  <si>
    <t>2010.10.18 10:48</t>
  </si>
  <si>
    <t>2010.10.18 10:49</t>
  </si>
  <si>
    <t>2010.10.18 10:56</t>
  </si>
  <si>
    <t>2010.10.18 10:58</t>
  </si>
  <si>
    <t>2010.10.18 11:02</t>
  </si>
  <si>
    <t>2010.10.18 11:05</t>
  </si>
  <si>
    <t>2010.10.18 11:16</t>
  </si>
  <si>
    <t>2010.10.19 09:42</t>
  </si>
  <si>
    <t>2010.10.19 09:43</t>
  </si>
  <si>
    <t>2010.10.19 09:56</t>
  </si>
  <si>
    <t>2010.10.19 10:00</t>
  </si>
  <si>
    <t>2010.10.19 09:55</t>
  </si>
  <si>
    <t>2010.10.19 10:05</t>
  </si>
  <si>
    <t>2010.10.19 10:23</t>
  </si>
  <si>
    <t>2010.10.19 10:25</t>
  </si>
  <si>
    <t>2010.10.19 11:06</t>
  </si>
  <si>
    <t>2010.10.19 11:43</t>
  </si>
  <si>
    <t>2010.10.19 11:51</t>
  </si>
  <si>
    <t>2010.10.19 11:36</t>
  </si>
  <si>
    <t>2010.10.20 10:15</t>
  </si>
  <si>
    <t>2010.10.20 10:16</t>
  </si>
  <si>
    <t>2010.10.20 10:30</t>
  </si>
  <si>
    <t>2010.10.20 10:31</t>
  </si>
  <si>
    <t>2010.10.20 10:35</t>
  </si>
  <si>
    <t>2010.10.20 10:45</t>
  </si>
  <si>
    <t>2010.10.20 11:33</t>
  </si>
  <si>
    <t>2010.10.20 10:44</t>
  </si>
  <si>
    <t>2010.10.21 09:44</t>
  </si>
  <si>
    <t>2010.10.21 09:45</t>
  </si>
  <si>
    <t>2010.10.21 09:43</t>
  </si>
  <si>
    <t>2010.10.21 10:12</t>
  </si>
  <si>
    <t>2010.10.21 10:20</t>
  </si>
  <si>
    <t>2010.10.21 10:10</t>
  </si>
  <si>
    <t>2010.10.21 10:30</t>
  </si>
  <si>
    <t>2010.10.21 11:44</t>
  </si>
  <si>
    <t>2010.10.21 11:45</t>
  </si>
  <si>
    <t>2010.10.22 09:49</t>
  </si>
  <si>
    <t>2010.10.22 09:52</t>
  </si>
  <si>
    <t>2010.10.22 10:17</t>
  </si>
  <si>
    <t>2010.10.22 10:19</t>
  </si>
  <si>
    <t>2010.10.22 10:38</t>
  </si>
  <si>
    <t>2010.10.25 09:52</t>
  </si>
  <si>
    <t>2010.10.25 09:53</t>
  </si>
  <si>
    <t>2010.10.25 10:05</t>
  </si>
  <si>
    <t>2010.10.25 10:09</t>
  </si>
  <si>
    <t>2010.10.25 10:22</t>
  </si>
  <si>
    <t>2010.10.25 10:23</t>
  </si>
  <si>
    <t>2010.10.25 10:18</t>
  </si>
  <si>
    <t>2010.10.25 10:34</t>
  </si>
  <si>
    <t>2010.10.25 10:35</t>
  </si>
  <si>
    <t>2010.10.25 11:16</t>
  </si>
  <si>
    <t>2010.10.25 11:17</t>
  </si>
  <si>
    <t>2010.10.26 09:41</t>
  </si>
  <si>
    <t>2010.10.26 09:43</t>
  </si>
  <si>
    <t>2010.10.26 10:03</t>
  </si>
  <si>
    <t>2010.10.26 10:59</t>
  </si>
  <si>
    <t>2010.10.26 10:02</t>
  </si>
  <si>
    <t>2010.10.26 11:27</t>
  </si>
  <si>
    <t>2010.10.26 11:30</t>
  </si>
  <si>
    <t>2010.10.26 11:54</t>
  </si>
  <si>
    <t>2010.10.26 12:06</t>
  </si>
  <si>
    <t>2010.10.26 11:53</t>
  </si>
  <si>
    <t>2010.10.27 09:21</t>
  </si>
  <si>
    <t>2010.10.27 09:37</t>
  </si>
  <si>
    <t>2010.10.27 09:45</t>
  </si>
  <si>
    <t>2010.10.27 09:36</t>
  </si>
  <si>
    <t>2010.10.27 10:20</t>
  </si>
  <si>
    <t>2010.10.27 10:22</t>
  </si>
  <si>
    <t>2010.10.27 10:29</t>
  </si>
  <si>
    <t>2010.10.27 10:30</t>
  </si>
  <si>
    <t>2010.10.27 10:31</t>
  </si>
  <si>
    <t>2010.10.27 10:32</t>
  </si>
  <si>
    <t>2010.10.27 10:33</t>
  </si>
  <si>
    <t>2010.10.28 09:37</t>
  </si>
  <si>
    <t>2010.10.28 09:42</t>
  </si>
  <si>
    <t>2010.10.28 09:36</t>
  </si>
  <si>
    <t>2010.10.28 09:44</t>
  </si>
  <si>
    <t>2010.10.28 09:45</t>
  </si>
  <si>
    <t>2010.10.28 09:48</t>
  </si>
  <si>
    <t>2010.10.28 09:50</t>
  </si>
  <si>
    <t>2010.10.28 09:54</t>
  </si>
  <si>
    <t>2010.10.28 09:55</t>
  </si>
  <si>
    <t>2010.10.28 10:07</t>
  </si>
  <si>
    <t>2010.10.28 10:18</t>
  </si>
  <si>
    <t>2010.10.28 10:23</t>
  </si>
  <si>
    <t>2010.10.29 09:50</t>
  </si>
  <si>
    <t>2010.10.29 11:36</t>
  </si>
  <si>
    <t>2010.10.29 09:48</t>
  </si>
  <si>
    <t>2010.11.01 09:40</t>
  </si>
  <si>
    <t>2010.11.01 09:43</t>
  </si>
  <si>
    <t>2010.11.01 09:44</t>
  </si>
  <si>
    <t>2010.11.01 10:08</t>
  </si>
  <si>
    <t>2010.11.01 10:29</t>
  </si>
  <si>
    <t>2010.11.01 10:31</t>
  </si>
  <si>
    <t>2010.11.01 10:27</t>
  </si>
  <si>
    <t>2010.11.01 10:44</t>
  </si>
  <si>
    <t>2010.11.01 10:45</t>
  </si>
  <si>
    <t>2010.11.01 10:37</t>
  </si>
  <si>
    <t>2010.11.01 10:54</t>
  </si>
  <si>
    <t>2010.11.01 10:55</t>
  </si>
  <si>
    <t>2010.11.01 11:21</t>
  </si>
  <si>
    <t>2010.11.01 11:22</t>
  </si>
  <si>
    <t>2010.11.01 11:52</t>
  </si>
  <si>
    <t>2010.11.01 11:54</t>
  </si>
  <si>
    <t>2010.11.01 11:59</t>
  </si>
  <si>
    <t>2010.11.01 12:02</t>
  </si>
  <si>
    <t>2010.11.01 12:15</t>
  </si>
  <si>
    <t>2010.11.01 12:19</t>
  </si>
  <si>
    <t>2010.11.01 12:21</t>
  </si>
  <si>
    <t>2010.11.01 12:27</t>
  </si>
  <si>
    <t>2010.11.01 13:07</t>
  </si>
  <si>
    <t>2010.11.01 13:08</t>
  </si>
  <si>
    <t>2010.11.01 13:56</t>
  </si>
  <si>
    <t>2010.11.01 13:57</t>
  </si>
  <si>
    <t>2010.11.02 09:31</t>
  </si>
  <si>
    <t>2010.11.02 09:32</t>
  </si>
  <si>
    <t>2010.11.02 09:35</t>
  </si>
  <si>
    <t>2010.11.02 09:36</t>
  </si>
  <si>
    <t>2010.11.02 09:39</t>
  </si>
  <si>
    <t>2010.11.02 10:13</t>
  </si>
  <si>
    <t>2010.11.02 10:18</t>
  </si>
  <si>
    <t>2010.11.02 10:25</t>
  </si>
  <si>
    <t>2010.11.02 11:36</t>
  </si>
  <si>
    <t>2010.11.02 11:38</t>
  </si>
  <si>
    <t>2010.11.03 09:42</t>
  </si>
  <si>
    <t>2010.11.03 09:45</t>
  </si>
  <si>
    <t>2010.11.03 10:10</t>
  </si>
  <si>
    <t>2010.11.03 10:11</t>
  </si>
  <si>
    <t>2010.11.03 10:09</t>
  </si>
  <si>
    <t>2010.11.03 10:19</t>
  </si>
  <si>
    <t>2010.11.03 10:27</t>
  </si>
  <si>
    <t>2010.11.03 10:46</t>
  </si>
  <si>
    <t>2010.11.03 10:26</t>
  </si>
  <si>
    <t>2010.11.04 09:46</t>
  </si>
  <si>
    <t>2010.11.04 10:01</t>
  </si>
  <si>
    <t>2010.11.04 09:45</t>
  </si>
  <si>
    <t>2010.11.04 10:25</t>
  </si>
  <si>
    <t>2010.11.04 10:32</t>
  </si>
  <si>
    <t>2010.11.04 10:38</t>
  </si>
  <si>
    <t>2010.11.04 10:40</t>
  </si>
  <si>
    <t>2010.11.04 10:35</t>
  </si>
  <si>
    <t>2010.11.04 10:42</t>
  </si>
  <si>
    <t>2010.11.04 10:44</t>
  </si>
  <si>
    <t>2010.11.04 11:47</t>
  </si>
  <si>
    <t>2010.11.04 11:48</t>
  </si>
  <si>
    <t>2010.11.05 10:12</t>
  </si>
  <si>
    <t>2010.11.05 10:16</t>
  </si>
  <si>
    <t>2010.11.05 10:23</t>
  </si>
  <si>
    <t>2010.11.05 10:24</t>
  </si>
  <si>
    <t>2010.11.05 10:35</t>
  </si>
  <si>
    <t>2010.11.05 11:12</t>
  </si>
  <si>
    <t>2010.11.05 10:33</t>
  </si>
  <si>
    <t>2010.11.08 09:51</t>
  </si>
  <si>
    <t>2010.11.08 09:52</t>
  </si>
  <si>
    <t>2010.11.08 10:11</t>
  </si>
  <si>
    <t>2010.11.08 10:12</t>
  </si>
  <si>
    <t>2010.11.08 10:36</t>
  </si>
  <si>
    <t>2010.11.08 10:37</t>
  </si>
  <si>
    <t>2010.11.08 10:39</t>
  </si>
  <si>
    <t>2010.11.08 10:41</t>
  </si>
  <si>
    <t>2010.11.08 10:59</t>
  </si>
  <si>
    <t>2010.11.08 11:00</t>
  </si>
  <si>
    <t>2010.11.08 10:58</t>
  </si>
  <si>
    <t>2010.11.08 11:12</t>
  </si>
  <si>
    <t>2010.11.08 11:13</t>
  </si>
  <si>
    <t>2010.11.08 11:26</t>
  </si>
  <si>
    <t>2010.11.08 11:27</t>
  </si>
  <si>
    <t>2010.11.08 11:57</t>
  </si>
  <si>
    <t>2010.11.08 11:59</t>
  </si>
  <si>
    <t>2010.11.08 11:56</t>
  </si>
  <si>
    <t>2010.11.08 12:02</t>
  </si>
  <si>
    <t>2010.11.08 12:07</t>
  </si>
  <si>
    <t>2010.11.08 12:09</t>
  </si>
  <si>
    <t>2010.11.08 12:10</t>
  </si>
  <si>
    <t>2010.11.08 12:14</t>
  </si>
  <si>
    <t>2010.11.08 12:19</t>
  </si>
  <si>
    <t>2010.11.08 12:21</t>
  </si>
  <si>
    <t>2010.11.08 12:25</t>
  </si>
  <si>
    <t>2010.11.08 12:27</t>
  </si>
  <si>
    <t>2010.11.08 12:41</t>
  </si>
  <si>
    <t>2010.11.08 12:43</t>
  </si>
  <si>
    <t>2010.11.09 09:46</t>
  </si>
  <si>
    <t>2010.11.09 09:48</t>
  </si>
  <si>
    <t>2010.11.09 09:55</t>
  </si>
  <si>
    <t>2010.11.09 10:19</t>
  </si>
  <si>
    <t>2010.11.09 09:49</t>
  </si>
  <si>
    <t>2010.11.09 10:33</t>
  </si>
  <si>
    <t>2010.11.09 10:35</t>
  </si>
  <si>
    <t>2010.11.09 10:40</t>
  </si>
  <si>
    <t>2010.11.09 10:45</t>
  </si>
  <si>
    <t>2010.11.09 10:36</t>
  </si>
  <si>
    <t>2010.11.09 10:46</t>
  </si>
  <si>
    <t>2010.11.09 10:48</t>
  </si>
  <si>
    <t>2010.11.09 10:54</t>
  </si>
  <si>
    <t>2010.11.09 11:08</t>
  </si>
  <si>
    <t>2010.11.09 10:53</t>
  </si>
  <si>
    <t>2010.11.09 11:25</t>
  </si>
  <si>
    <t>2010.11.09 11:27</t>
  </si>
  <si>
    <t>2010.11.09 11:29</t>
  </si>
  <si>
    <t>2010.11.09 11:33</t>
  </si>
  <si>
    <t>2010.11.10 09:54</t>
  </si>
  <si>
    <t>2010.11.10 10:44</t>
  </si>
  <si>
    <t>2010.11.10 09:51</t>
  </si>
  <si>
    <t>2010.11.10 10:46</t>
  </si>
  <si>
    <t>2010.11.10 10:55</t>
  </si>
  <si>
    <t>2010.11.10 11:00</t>
  </si>
  <si>
    <t>2010.11.10 11:08</t>
  </si>
  <si>
    <t>2010.11.10 10:59</t>
  </si>
  <si>
    <t>2010.11.10 11:21</t>
  </si>
  <si>
    <t>2010.11.10 11:24</t>
  </si>
  <si>
    <t>2010.11.10 11:20</t>
  </si>
  <si>
    <t>2010.11.10 11:25</t>
  </si>
  <si>
    <t>2010.11.10 11:28</t>
  </si>
  <si>
    <t>2010.11.11 07:33</t>
  </si>
  <si>
    <t>2010.11.10 11:26</t>
  </si>
  <si>
    <t>2010.11.12 09:47</t>
  </si>
  <si>
    <t>2010.11.12 09:48</t>
  </si>
  <si>
    <t>2010.11.12 09:58</t>
  </si>
  <si>
    <t>2010.11.12 10:20</t>
  </si>
  <si>
    <t>2010.11.15 10:02</t>
  </si>
  <si>
    <t>2010.11.15 10:08</t>
  </si>
  <si>
    <t>2010.11.15 10:22</t>
  </si>
  <si>
    <t>2010.11.15 10:29</t>
  </si>
  <si>
    <t>2010.11.15 10:20</t>
  </si>
  <si>
    <t>2010.11.15 11:05</t>
  </si>
  <si>
    <t>2010.11.15 11:06</t>
  </si>
  <si>
    <t>2010.11.15 11:18</t>
  </si>
  <si>
    <t>2010.11.15 11:24</t>
  </si>
  <si>
    <t>2010.11.15 11:12</t>
  </si>
  <si>
    <t>2010.11.15 11:43</t>
  </si>
  <si>
    <t>2010.11.15 11:46</t>
  </si>
  <si>
    <t>2010.11.16 10:24</t>
  </si>
  <si>
    <t>2010.11.16 10:31</t>
  </si>
  <si>
    <t>2010.11.16 10:33</t>
  </si>
  <si>
    <t>2010.11.16 10:34</t>
  </si>
  <si>
    <t>2010.11.16 10:59</t>
  </si>
  <si>
    <t>2010.11.17 09:48</t>
  </si>
  <si>
    <t>2010.11.17 11:08</t>
  </si>
  <si>
    <t>2010.11.17 09:47</t>
  </si>
  <si>
    <t>2010.11.17 11:10</t>
  </si>
  <si>
    <t>2010.11.17 11:11</t>
  </si>
  <si>
    <t>2010.11.17 11:18</t>
  </si>
  <si>
    <t>2010.11.17 11:19</t>
  </si>
  <si>
    <t>2010.11.17 11:32</t>
  </si>
  <si>
    <t>2010.11.17 11:34</t>
  </si>
  <si>
    <t>2010.11.17 11:41</t>
  </si>
  <si>
    <t>2010.11.17 11:42</t>
  </si>
  <si>
    <t>2010.11.17 11:44</t>
  </si>
  <si>
    <t>2010.11.17 11:45</t>
  </si>
  <si>
    <t>2010.11.17 11:48</t>
  </si>
  <si>
    <t>2010.11.17 11:49</t>
  </si>
  <si>
    <t>2010.11.17 11:47</t>
  </si>
  <si>
    <t>2010.11.17 11:51</t>
  </si>
  <si>
    <t>2010.11.17 12:16</t>
  </si>
  <si>
    <t>2010.11.17 11:50</t>
  </si>
  <si>
    <t>2010.11.18 09:56</t>
  </si>
  <si>
    <t>2010.11.18 10:04</t>
  </si>
  <si>
    <t>2010.11.18 10:05</t>
  </si>
  <si>
    <t>2010.11.18 10:38</t>
  </si>
  <si>
    <t>2010.11.18 10:43</t>
  </si>
  <si>
    <t>2010.11.18 10:35</t>
  </si>
  <si>
    <t>2010.11.18 12:11</t>
  </si>
  <si>
    <t>2010.11.18 12:13</t>
  </si>
  <si>
    <t>2010.11.18 12:09</t>
  </si>
  <si>
    <t>2010.11.19 10:23</t>
  </si>
  <si>
    <t>2010.11.19 10:27</t>
  </si>
  <si>
    <t>2010.11.19 10:44</t>
  </si>
  <si>
    <t>2010.11.19 10:45</t>
  </si>
  <si>
    <t>2010.11.19 10:49</t>
  </si>
  <si>
    <t>2010.11.19 10:53</t>
  </si>
  <si>
    <t>2010.11.19 10:48</t>
  </si>
  <si>
    <t>2010.11.19 11:48</t>
  </si>
  <si>
    <t>2010.11.19 11:49</t>
  </si>
  <si>
    <t>2010.11.22 10:01</t>
  </si>
  <si>
    <t>2010.11.22 10:02</t>
  </si>
  <si>
    <t>2010.11.22 10:04</t>
  </si>
  <si>
    <t>2010.11.22 10:08</t>
  </si>
  <si>
    <t>2010.11.22 10:09</t>
  </si>
  <si>
    <t>2010.11.22 10:07</t>
  </si>
  <si>
    <t>2010.11.22 10:17</t>
  </si>
  <si>
    <t>2010.11.22 10:20</t>
  </si>
  <si>
    <t>2010.11.22 10:32</t>
  </si>
  <si>
    <t>2010.11.22 10:36</t>
  </si>
  <si>
    <t>2010.11.23 10:04</t>
  </si>
  <si>
    <t>2010.11.23 10:07</t>
  </si>
  <si>
    <t>2010.11.23 10:10</t>
  </si>
  <si>
    <t>2010.11.23 10:48</t>
  </si>
  <si>
    <t>2010.11.23 10:09</t>
  </si>
  <si>
    <t>2010.11.23 11:13</t>
  </si>
  <si>
    <t>2010.11.23 11:16</t>
  </si>
  <si>
    <t>2010.11.23 11:17</t>
  </si>
  <si>
    <t>2010.11.24 01:37</t>
  </si>
  <si>
    <t>2010.11.24 01:59</t>
  </si>
  <si>
    <t>2010.11.24 01:36</t>
  </si>
  <si>
    <t>2010.11.24 08:53</t>
  </si>
  <si>
    <t>2010.11.24 08:55</t>
  </si>
  <si>
    <t>2010.11.24 09:07</t>
  </si>
  <si>
    <t>2010.11.24 09:08</t>
  </si>
  <si>
    <t>2010.11.24 09:17</t>
  </si>
  <si>
    <t>2010.11.24 09:28</t>
  </si>
  <si>
    <t>2010.11.24 10:07</t>
  </si>
  <si>
    <t>2010.11.24 10:32</t>
  </si>
  <si>
    <t>2010.11.24 10:33</t>
  </si>
  <si>
    <t>2010.11.25 06:31</t>
  </si>
  <si>
    <t>2010.11.25 06:33</t>
  </si>
  <si>
    <t>2010.11.25 06:44</t>
  </si>
  <si>
    <t>2010.11.25 06:45</t>
  </si>
  <si>
    <t>2010.11.25 07:07</t>
  </si>
  <si>
    <t>2010.11.26 09:39</t>
  </si>
  <si>
    <t>2010.11.26 09:40</t>
  </si>
  <si>
    <t>2010.11.26 09:41</t>
  </si>
  <si>
    <t>2010.11.26 09:43</t>
  </si>
  <si>
    <t>2010.11.26 10:11</t>
  </si>
  <si>
    <t>2010.11.26 10:12</t>
  </si>
  <si>
    <t>2010.11.26 10:24</t>
  </si>
  <si>
    <t>2010.11.29 09:40</t>
  </si>
  <si>
    <t>2010.11.29 09:42</t>
  </si>
  <si>
    <t>2010.11.29 09:54</t>
  </si>
  <si>
    <t>2010.11.29 09:41</t>
  </si>
  <si>
    <t>2010.11.29 10:14</t>
  </si>
  <si>
    <t>2010.11.29 10:25</t>
  </si>
  <si>
    <t>2010.11.29 10:12</t>
  </si>
  <si>
    <t>2010.11.29 10:33</t>
  </si>
  <si>
    <t>2010.11.29 10:37</t>
  </si>
  <si>
    <t>2010.11.29 11:14</t>
  </si>
  <si>
    <t>2010.11.29 11:17</t>
  </si>
  <si>
    <t>2010.11.29 11:07</t>
  </si>
  <si>
    <t>2010.11.30 09:48</t>
  </si>
  <si>
    <t>2010.11.30 09:49</t>
  </si>
  <si>
    <t>2010.11.30 09:57</t>
  </si>
  <si>
    <t>2010.11.30 10:04</t>
  </si>
  <si>
    <t>2010.11.30 10:11</t>
  </si>
  <si>
    <t>2010.11.30 10:13</t>
  </si>
  <si>
    <t>2010.11.30 10:16</t>
  </si>
  <si>
    <t>2010.11.30 10:18</t>
  </si>
  <si>
    <t>2010.11.30 10:27</t>
  </si>
  <si>
    <t>2010.11.30 10:29</t>
  </si>
  <si>
    <t>2010.11.30 11:21</t>
  </si>
  <si>
    <t>2010.12.01 10:21</t>
  </si>
  <si>
    <t>2010.12.01 10:22</t>
  </si>
  <si>
    <t>2010.12.01 10:38</t>
  </si>
  <si>
    <t>2010.12.01 14:22</t>
  </si>
  <si>
    <t>2010.12.01 14:23</t>
  </si>
  <si>
    <t>2010.12.01 14:24</t>
  </si>
  <si>
    <t>2010.12.01 16:34</t>
  </si>
  <si>
    <t>2010.12.02 09:44</t>
  </si>
  <si>
    <t>2010.12.02 09:49</t>
  </si>
  <si>
    <t>2010.12.02 09:51</t>
  </si>
  <si>
    <t>2010.12.02 09:52</t>
  </si>
  <si>
    <t>2010.12.02 11:20</t>
  </si>
  <si>
    <t>2010.12.02 11:22</t>
  </si>
  <si>
    <t>2010.12.02 11:39</t>
  </si>
  <si>
    <t>2010.12.02 11:51</t>
  </si>
  <si>
    <t>2010.12.02 12:00</t>
  </si>
  <si>
    <t>2010.12.02 12:02</t>
  </si>
  <si>
    <t>2010.12.02 12:03</t>
  </si>
  <si>
    <t>2010.12.02 12:05</t>
  </si>
  <si>
    <t>2010.12.02 12:12</t>
  </si>
  <si>
    <t>2010.12.02 12:13</t>
  </si>
  <si>
    <t>2010.12.02 12:18</t>
  </si>
  <si>
    <t>2010.12.02 12:33</t>
  </si>
  <si>
    <t>2010.12.02 12:16</t>
  </si>
  <si>
    <t>2010.12.02 12:37</t>
  </si>
  <si>
    <t>2010.12.02 12:40</t>
  </si>
  <si>
    <t>2010.12.02 12:44</t>
  </si>
  <si>
    <t>2010.12.02 12:49</t>
  </si>
  <si>
    <t>2010.12.02 12:52</t>
  </si>
  <si>
    <t>2010.12.02 12:53</t>
  </si>
  <si>
    <t>2010.12.02 13:01</t>
  </si>
  <si>
    <t>2010.12.02 13:05</t>
  </si>
  <si>
    <t>2010.12.02 13:09</t>
  </si>
  <si>
    <t>2010.12.02 13:12</t>
  </si>
  <si>
    <t>2010.12.02 13:13</t>
  </si>
  <si>
    <t>2010.12.02 13:17</t>
  </si>
  <si>
    <t>2010.12.02 13:22</t>
  </si>
  <si>
    <t>2010.12.02 13:23</t>
  </si>
  <si>
    <t>2010.12.03 09:51</t>
  </si>
  <si>
    <t>2010.12.03 09:53</t>
  </si>
  <si>
    <t>2010.12.03 09:56</t>
  </si>
  <si>
    <t>2010.12.03 10:05</t>
  </si>
  <si>
    <t>2010.12.03 10:10</t>
  </si>
  <si>
    <t>2010.12.03 10:20</t>
  </si>
  <si>
    <t>2010.12.03 10:21</t>
  </si>
  <si>
    <t>2010.12.03 10:31</t>
  </si>
  <si>
    <t>2010.12.03 10:41</t>
  </si>
  <si>
    <t>2010.12.03 10:52</t>
  </si>
  <si>
    <t>2010.12.03 10:54</t>
  </si>
  <si>
    <t>2010.12.03 10:55</t>
  </si>
  <si>
    <t>2010.12.03 10:59</t>
  </si>
  <si>
    <t>2010.12.03 11:00</t>
  </si>
  <si>
    <t>2010.12.03 11:04</t>
  </si>
  <si>
    <t>2010.12.03 11:07</t>
  </si>
  <si>
    <t>2010.12.03 11:17</t>
  </si>
  <si>
    <t>2010.12.03 11:18</t>
  </si>
  <si>
    <t>2010.12.03 11:26</t>
  </si>
  <si>
    <t>2010.12.03 11:30</t>
  </si>
  <si>
    <t>2010.12.03 11:31</t>
  </si>
  <si>
    <t>2010.12.03 11:38</t>
  </si>
  <si>
    <t>2010.12.03 11:40</t>
  </si>
  <si>
    <t>2010.12.03 11:43</t>
  </si>
  <si>
    <t>2010.12.03 11:44</t>
  </si>
  <si>
    <t>2010.12.03 11:48</t>
  </si>
  <si>
    <t>2010.12.03 11:49</t>
  </si>
  <si>
    <t>2010.12.03 11:53</t>
  </si>
  <si>
    <t>2010.12.03 11:58</t>
  </si>
  <si>
    <t>2010.12.03 12:05</t>
  </si>
  <si>
    <t>2010.12.03 12:19</t>
  </si>
  <si>
    <t>2010.12.03 12:03</t>
  </si>
  <si>
    <t>2010.12.03 12:24</t>
  </si>
  <si>
    <t>2010.12.03 12:32</t>
  </si>
  <si>
    <t>2010.12.04 01:22</t>
  </si>
  <si>
    <t>2010.12.05 20:33</t>
  </si>
  <si>
    <t>2010.12.05 20:36</t>
  </si>
  <si>
    <t>2010.12.06 09:47</t>
  </si>
  <si>
    <t>2010.12.06 09:49</t>
  </si>
  <si>
    <t>2010.12.06 09:50</t>
  </si>
  <si>
    <t>2010.12.06 09:55</t>
  </si>
  <si>
    <t>2010.12.06 10:49</t>
  </si>
  <si>
    <t>2010.12.06 10:51</t>
  </si>
  <si>
    <t>2010.12.06 10:57</t>
  </si>
  <si>
    <t>2010.12.06 11:01</t>
  </si>
  <si>
    <t>2010.12.06 11:10</t>
  </si>
  <si>
    <t>2010.12.06 11:13</t>
  </si>
  <si>
    <t>2010.12.06 11:25</t>
  </si>
  <si>
    <t>2010.12.06 11:28</t>
  </si>
  <si>
    <t>2010.12.06 11:31</t>
  </si>
  <si>
    <t>2010.12.06 11:32</t>
  </si>
  <si>
    <t>2010.12.06 11:33</t>
  </si>
  <si>
    <t>2010.12.06 11:35</t>
  </si>
  <si>
    <t>2010.12.06 11:36</t>
  </si>
  <si>
    <t>2010.12.06 11:44</t>
  </si>
  <si>
    <t>2010.12.06 11:46</t>
  </si>
  <si>
    <t>2010.12.06 11:57</t>
  </si>
  <si>
    <t>2010.12.06 11:58</t>
  </si>
  <si>
    <t>2010.12.06 12:04</t>
  </si>
  <si>
    <t>2010.12.06 12:09</t>
  </si>
  <si>
    <t>2010.12.06 14:31</t>
  </si>
  <si>
    <t>2010.12.06 14:32</t>
  </si>
  <si>
    <t>2010.12.06 14:33</t>
  </si>
  <si>
    <t>2010.12.06 14:47</t>
  </si>
  <si>
    <t>2010.12.06 14:54</t>
  </si>
  <si>
    <t>2010.12.06 15:21</t>
  </si>
  <si>
    <t>2010.12.06 15:22</t>
  </si>
  <si>
    <t>2010.12.06 15:26</t>
  </si>
  <si>
    <t>2010.12.06 15:31</t>
  </si>
  <si>
    <t>2010.12.06 15:34</t>
  </si>
  <si>
    <t>2010.12.06 15:42</t>
  </si>
  <si>
    <t>2010.12.06 16:03</t>
  </si>
  <si>
    <t>2010.12.07 09:43</t>
  </si>
  <si>
    <t>2010.12.07 09:44</t>
  </si>
  <si>
    <t>2010.12.07 09:47</t>
  </si>
  <si>
    <t>2010.12.07 09:50</t>
  </si>
  <si>
    <t>2010.12.07 09:52</t>
  </si>
  <si>
    <t>2010.12.07 09:57</t>
  </si>
  <si>
    <t>2010.12.07 09:58</t>
  </si>
  <si>
    <t>2010.12.07 10:09</t>
  </si>
  <si>
    <t>2010.12.07 10:16</t>
  </si>
  <si>
    <t>2010.12.07 10:17</t>
  </si>
  <si>
    <t>2010.12.08 10:49</t>
  </si>
  <si>
    <t>2010.12.08 10:55</t>
  </si>
  <si>
    <t>2010.12.08 10:56</t>
  </si>
  <si>
    <t>2010.12.08 10:58</t>
  </si>
  <si>
    <t>2010.12.08 11:02</t>
  </si>
  <si>
    <t>2010.12.08 11:04</t>
  </si>
  <si>
    <t>2010.12.08 11:05</t>
  </si>
  <si>
    <t>2010.12.08 11:09</t>
  </si>
  <si>
    <t>2010.12.08 11:14</t>
  </si>
  <si>
    <t>2010.12.08 11:16</t>
  </si>
  <si>
    <t>2010.12.09 10:27</t>
  </si>
  <si>
    <t>2010.12.09 10:28</t>
  </si>
  <si>
    <t>2010.12.09 10:29</t>
  </si>
  <si>
    <t>2010.12.09 10:34</t>
  </si>
  <si>
    <t>2010.12.09 10:41</t>
  </si>
  <si>
    <t>2010.12.09 11:01</t>
  </si>
  <si>
    <t>2010.12.09 11:03</t>
  </si>
  <si>
    <t>2010.12.09 11:06</t>
  </si>
  <si>
    <t>2010.12.09 11:08</t>
  </si>
  <si>
    <t>2010.12.09 11:13</t>
  </si>
  <si>
    <t>2010.12.09 11:15</t>
  </si>
  <si>
    <t>2010.12.09 11:22</t>
  </si>
  <si>
    <t>2010.12.09 11:23</t>
  </si>
  <si>
    <t>Av/Tr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</si>
</sst>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0.0"/>
    <numFmt numFmtId="165" formatCode="0.00000"/>
    <numFmt numFmtId="166" formatCode="0.00_ ;[Red]\-0.00\ "/>
    <numFmt numFmtId="167" formatCode="&quot;£&quot;#,##0.00"/>
    <numFmt numFmtId="168" formatCode="#,##0.0\ &quot;Pips&quot;"/>
    <numFmt numFmtId="169" formatCode="#,##0\ &quot;Pips&quot;"/>
    <numFmt numFmtId="170" formatCode="&quot;£&quot;#,##0"/>
    <numFmt numFmtId="171" formatCode="#,##0.0&quot;/Day&quot;"/>
    <numFmt numFmtId="172" formatCode="#,##0&quot; Days&quot;"/>
    <numFmt numFmtId="173" formatCode="#,##0.00\ &quot;Pips&quot;"/>
    <numFmt numFmtId="174" formatCode="#,###.0%"/>
    <numFmt numFmtId="175" formatCode="#,##0.00\ &quot;Pips/Trade&quot;"/>
    <numFmt numFmtId="176" formatCode="#,##0.00\ &quot;USD/Lot&quot;"/>
    <numFmt numFmtId="177" formatCode="0.0%"/>
    <numFmt numFmtId="178" formatCode="&quot;±&quot;\ #,##0.00"/>
  </numFmts>
  <fonts count="9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</font>
    <font>
      <b/>
      <sz val="12"/>
      <name val="Arial"/>
    </font>
    <font>
      <sz val="12"/>
      <color rgb="FF000000"/>
      <name val="Arial"/>
      <family val="2"/>
    </font>
    <font>
      <sz val="12"/>
      <color indexed="8"/>
      <name val="Arial"/>
    </font>
    <font>
      <b/>
      <sz val="12"/>
      <color indexed="8"/>
      <name val="Arial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</fills>
  <borders count="45">
    <border>
      <left/>
      <right/>
      <top/>
      <bottom/>
      <diagonal/>
    </border>
    <border>
      <left style="thin">
        <color theme="0" tint="-0.14999847407452621"/>
      </left>
      <right/>
      <top style="thin">
        <color theme="1"/>
      </top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auto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auto="1"/>
      </right>
      <top style="thin">
        <color auto="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/>
      <diagonal/>
    </border>
    <border>
      <left style="thin">
        <color auto="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auto="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9847407452621"/>
      </bottom>
      <diagonal/>
    </border>
    <border>
      <left style="thin">
        <color auto="1"/>
      </left>
      <right style="thin">
        <color theme="0" tint="-0.14999847407452621"/>
      </right>
      <top style="thin">
        <color auto="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auto="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 style="thin">
        <color theme="0" tint="-0.14999847407452621"/>
      </top>
      <bottom style="thin">
        <color auto="1"/>
      </bottom>
      <diagonal/>
    </border>
    <border>
      <left style="thin">
        <color auto="1"/>
      </left>
      <right/>
      <top style="thin">
        <color theme="0" tint="-0.14999847407452621"/>
      </top>
      <bottom style="thin">
        <color auto="1"/>
      </bottom>
      <diagonal/>
    </border>
    <border>
      <left/>
      <right/>
      <top style="thin">
        <color theme="0" tint="-0.1499984740745262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14999847407452621"/>
      </bottom>
      <diagonal/>
    </border>
    <border>
      <left/>
      <right/>
      <top style="thin">
        <color auto="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auto="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8">
    <xf numFmtId="0" fontId="0" fillId="0" borderId="0"/>
    <xf numFmtId="0" fontId="2" fillId="0" borderId="0"/>
    <xf numFmtId="2" fontId="3" fillId="2" borderId="4">
      <alignment horizontal="center" vertical="center"/>
    </xf>
    <xf numFmtId="0" fontId="1" fillId="0" borderId="0"/>
    <xf numFmtId="0" fontId="3" fillId="2" borderId="10">
      <alignment horizontal="center" vertical="center"/>
    </xf>
    <xf numFmtId="0" fontId="1" fillId="0" borderId="0"/>
    <xf numFmtId="0" fontId="3" fillId="2" borderId="5">
      <alignment horizontal="center" vertical="center"/>
    </xf>
    <xf numFmtId="0" fontId="2" fillId="0" borderId="7">
      <alignment horizontal="left" vertical="center"/>
    </xf>
    <xf numFmtId="0" fontId="1" fillId="0" borderId="0"/>
    <xf numFmtId="0" fontId="1" fillId="0" borderId="0"/>
    <xf numFmtId="0" fontId="1" fillId="0" borderId="0"/>
    <xf numFmtId="0" fontId="2" fillId="4" borderId="7">
      <alignment horizontal="center"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31">
    <xf numFmtId="0" fontId="0" fillId="0" borderId="0" xfId="0"/>
    <xf numFmtId="164" fontId="3" fillId="2" borderId="1" xfId="1" applyNumberFormat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166" fontId="3" fillId="2" borderId="3" xfId="1" applyNumberFormat="1" applyFont="1" applyFill="1" applyBorder="1" applyAlignment="1">
      <alignment horizontal="center" vertical="center"/>
    </xf>
    <xf numFmtId="167" fontId="3" fillId="2" borderId="3" xfId="1" applyNumberFormat="1" applyFont="1" applyFill="1" applyBorder="1" applyAlignment="1">
      <alignment horizontal="center" vertical="center"/>
    </xf>
    <xf numFmtId="10" fontId="3" fillId="2" borderId="2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0" fontId="3" fillId="2" borderId="3" xfId="1" applyNumberFormat="1" applyFont="1" applyFill="1" applyBorder="1" applyAlignment="1">
      <alignment horizontal="center" vertical="center"/>
    </xf>
    <xf numFmtId="2" fontId="3" fillId="2" borderId="5" xfId="2" applyBorder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2" fontId="3" fillId="2" borderId="4" xfId="2">
      <alignment horizontal="center" vertical="center"/>
    </xf>
    <xf numFmtId="1" fontId="3" fillId="2" borderId="4" xfId="2" applyNumberFormat="1">
      <alignment horizontal="center" vertical="center"/>
    </xf>
    <xf numFmtId="0" fontId="2" fillId="0" borderId="8" xfId="3" applyNumberFormat="1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  <xf numFmtId="2" fontId="2" fillId="0" borderId="8" xfId="3" applyNumberFormat="1" applyFont="1" applyBorder="1" applyAlignment="1">
      <alignment horizontal="center" vertical="center"/>
    </xf>
    <xf numFmtId="165" fontId="2" fillId="0" borderId="8" xfId="3" applyNumberFormat="1" applyFont="1" applyBorder="1" applyAlignment="1">
      <alignment horizontal="center" vertical="center"/>
    </xf>
    <xf numFmtId="2" fontId="2" fillId="0" borderId="9" xfId="3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166" fontId="3" fillId="3" borderId="11" xfId="1" applyNumberFormat="1" applyFont="1" applyFill="1" applyBorder="1" applyAlignment="1">
      <alignment horizontal="center" vertical="center" wrapText="1"/>
    </xf>
    <xf numFmtId="167" fontId="2" fillId="0" borderId="7" xfId="1" applyNumberFormat="1" applyFont="1" applyBorder="1" applyAlignment="1">
      <alignment horizontal="center" vertical="center"/>
    </xf>
    <xf numFmtId="10" fontId="2" fillId="0" borderId="7" xfId="1" applyNumberFormat="1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/>
    </xf>
    <xf numFmtId="1" fontId="2" fillId="0" borderId="12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/>
    </xf>
    <xf numFmtId="0" fontId="3" fillId="2" borderId="14" xfId="4" applyBorder="1">
      <alignment horizontal="center" vertical="center"/>
    </xf>
    <xf numFmtId="1" fontId="3" fillId="2" borderId="15" xfId="1" applyNumberFormat="1" applyFont="1" applyFill="1" applyBorder="1" applyAlignment="1">
      <alignment horizontal="center" vertical="center"/>
    </xf>
    <xf numFmtId="1" fontId="2" fillId="3" borderId="16" xfId="1" applyNumberFormat="1" applyFont="1" applyFill="1" applyBorder="1" applyAlignment="1">
      <alignment horizontal="center" vertical="center"/>
    </xf>
    <xf numFmtId="1" fontId="3" fillId="2" borderId="10" xfId="4" applyNumberForma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7" xfId="1" applyNumberFormat="1" applyFont="1" applyFill="1" applyBorder="1" applyAlignment="1">
      <alignment horizontal="center" vertical="center"/>
    </xf>
    <xf numFmtId="0" fontId="4" fillId="0" borderId="0" xfId="5" applyFont="1"/>
    <xf numFmtId="22" fontId="2" fillId="0" borderId="0" xfId="1" applyNumberFormat="1"/>
    <xf numFmtId="0" fontId="2" fillId="0" borderId="0" xfId="1"/>
    <xf numFmtId="49" fontId="2" fillId="0" borderId="0" xfId="1" applyNumberFormat="1"/>
    <xf numFmtId="0" fontId="2" fillId="0" borderId="0" xfId="1" applyNumberFormat="1" applyFont="1" applyBorder="1" applyAlignment="1">
      <alignment horizontal="center" vertical="center"/>
    </xf>
    <xf numFmtId="0" fontId="3" fillId="2" borderId="14" xfId="1" applyNumberFormat="1" applyFont="1" applyFill="1" applyBorder="1" applyAlignment="1">
      <alignment horizontal="center" vertical="center"/>
    </xf>
    <xf numFmtId="168" fontId="2" fillId="3" borderId="6" xfId="1" applyNumberFormat="1" applyFont="1" applyFill="1" applyBorder="1" applyAlignment="1">
      <alignment horizontal="center" vertical="center"/>
    </xf>
    <xf numFmtId="167" fontId="2" fillId="3" borderId="7" xfId="1" applyNumberFormat="1" applyFont="1" applyFill="1" applyBorder="1" applyAlignment="1">
      <alignment horizontal="center" vertical="center"/>
    </xf>
    <xf numFmtId="10" fontId="2" fillId="3" borderId="7" xfId="1" applyNumberFormat="1" applyFont="1" applyFill="1" applyBorder="1" applyAlignment="1">
      <alignment horizontal="center" vertical="center"/>
    </xf>
    <xf numFmtId="1" fontId="3" fillId="2" borderId="10" xfId="1" applyNumberFormat="1" applyFont="1" applyFill="1" applyBorder="1" applyAlignment="1">
      <alignment horizontal="center" vertical="center"/>
    </xf>
    <xf numFmtId="0" fontId="3" fillId="2" borderId="5" xfId="1" applyNumberFormat="1" applyFont="1" applyFill="1" applyBorder="1" applyAlignment="1">
      <alignment horizontal="center" vertical="center"/>
    </xf>
    <xf numFmtId="9" fontId="5" fillId="3" borderId="6" xfId="1" applyNumberFormat="1" applyFont="1" applyFill="1" applyBorder="1" applyAlignment="1">
      <alignment horizontal="center" vertical="center"/>
    </xf>
    <xf numFmtId="9" fontId="5" fillId="3" borderId="7" xfId="1" applyNumberFormat="1" applyFont="1" applyFill="1" applyBorder="1" applyAlignment="1">
      <alignment horizontal="center" vertical="center"/>
    </xf>
    <xf numFmtId="0" fontId="6" fillId="2" borderId="17" xfId="1" applyNumberFormat="1" applyFont="1" applyFill="1" applyBorder="1" applyAlignment="1">
      <alignment horizontal="center" vertical="center"/>
    </xf>
    <xf numFmtId="2" fontId="5" fillId="3" borderId="18" xfId="1" applyNumberFormat="1" applyFont="1" applyFill="1" applyBorder="1" applyAlignment="1">
      <alignment horizontal="center" vertical="center"/>
    </xf>
    <xf numFmtId="2" fontId="2" fillId="3" borderId="19" xfId="1" applyNumberFormat="1" applyFont="1" applyFill="1" applyBorder="1" applyAlignment="1">
      <alignment horizontal="center" vertical="center"/>
    </xf>
    <xf numFmtId="2" fontId="5" fillId="3" borderId="19" xfId="1" applyNumberFormat="1" applyFont="1" applyFill="1" applyBorder="1" applyAlignment="1">
      <alignment horizontal="center" vertical="center"/>
    </xf>
    <xf numFmtId="0" fontId="3" fillId="2" borderId="17" xfId="1" applyNumberFormat="1" applyFont="1" applyFill="1" applyBorder="1" applyAlignment="1">
      <alignment horizontal="center" vertical="center"/>
    </xf>
    <xf numFmtId="169" fontId="2" fillId="3" borderId="20" xfId="1" applyNumberFormat="1" applyFont="1" applyFill="1" applyBorder="1" applyAlignment="1">
      <alignment horizontal="center" vertical="center"/>
    </xf>
    <xf numFmtId="170" fontId="1" fillId="3" borderId="21" xfId="3" applyNumberFormat="1" applyFill="1" applyBorder="1" applyAlignment="1">
      <alignment horizontal="center" vertical="center"/>
    </xf>
    <xf numFmtId="9" fontId="1" fillId="3" borderId="22" xfId="3" applyNumberFormat="1" applyFill="1" applyBorder="1" applyAlignment="1">
      <alignment horizontal="center" vertical="center"/>
    </xf>
    <xf numFmtId="0" fontId="3" fillId="2" borderId="23" xfId="1" applyNumberFormat="1" applyFont="1" applyFill="1" applyBorder="1" applyAlignment="1">
      <alignment horizontal="center" vertical="center"/>
    </xf>
    <xf numFmtId="1" fontId="2" fillId="3" borderId="24" xfId="1" applyNumberFormat="1" applyFont="1" applyFill="1" applyBorder="1" applyAlignment="1">
      <alignment horizontal="center" vertical="center"/>
    </xf>
    <xf numFmtId="171" fontId="1" fillId="3" borderId="25" xfId="3" applyNumberFormat="1" applyFill="1" applyBorder="1" applyAlignment="1">
      <alignment horizontal="center" vertical="center"/>
    </xf>
    <xf numFmtId="172" fontId="1" fillId="3" borderId="25" xfId="3" applyNumberFormat="1" applyFill="1" applyBorder="1" applyAlignment="1">
      <alignment horizontal="center" vertical="center"/>
    </xf>
    <xf numFmtId="173" fontId="2" fillId="3" borderId="6" xfId="1" applyNumberFormat="1" applyFont="1" applyFill="1" applyBorder="1" applyAlignment="1">
      <alignment horizontal="center" vertical="center"/>
    </xf>
    <xf numFmtId="2" fontId="2" fillId="3" borderId="22" xfId="1" applyNumberFormat="1" applyFont="1" applyFill="1" applyBorder="1" applyAlignment="1">
      <alignment horizontal="center" vertical="center"/>
    </xf>
    <xf numFmtId="0" fontId="3" fillId="2" borderId="27" xfId="1" applyNumberFormat="1" applyFont="1" applyFill="1" applyBorder="1" applyAlignment="1">
      <alignment horizontal="center" vertical="center"/>
    </xf>
    <xf numFmtId="9" fontId="2" fillId="3" borderId="28" xfId="1" applyNumberFormat="1" applyFont="1" applyFill="1" applyBorder="1" applyAlignment="1">
      <alignment horizontal="center" vertical="center"/>
    </xf>
    <xf numFmtId="2" fontId="1" fillId="3" borderId="29" xfId="3" applyNumberFormat="1" applyFill="1" applyBorder="1" applyAlignment="1">
      <alignment horizontal="center" vertical="center"/>
    </xf>
    <xf numFmtId="168" fontId="2" fillId="3" borderId="33" xfId="1" applyNumberFormat="1" applyFont="1" applyFill="1" applyBorder="1" applyAlignment="1">
      <alignment horizontal="center" vertical="center"/>
    </xf>
    <xf numFmtId="10" fontId="2" fillId="3" borderId="16" xfId="1" applyNumberFormat="1" applyFont="1" applyFill="1" applyBorder="1" applyAlignment="1">
      <alignment horizontal="center" vertical="center"/>
    </xf>
    <xf numFmtId="167" fontId="2" fillId="3" borderId="4" xfId="1" applyNumberFormat="1" applyFont="1" applyFill="1" applyBorder="1" applyAlignment="1">
      <alignment horizontal="center" vertical="center"/>
    </xf>
    <xf numFmtId="10" fontId="2" fillId="3" borderId="34" xfId="1" applyNumberFormat="1" applyFont="1" applyFill="1" applyBorder="1" applyAlignment="1">
      <alignment horizontal="center" vertical="center"/>
    </xf>
    <xf numFmtId="167" fontId="2" fillId="3" borderId="35" xfId="1" applyNumberFormat="1" applyFont="1" applyFill="1" applyBorder="1" applyAlignment="1">
      <alignment horizontal="center" vertical="center"/>
    </xf>
    <xf numFmtId="10" fontId="2" fillId="3" borderId="33" xfId="1" applyNumberFormat="1" applyFont="1" applyFill="1" applyBorder="1" applyAlignment="1">
      <alignment horizontal="center" vertical="center"/>
    </xf>
    <xf numFmtId="10" fontId="2" fillId="3" borderId="4" xfId="1" applyNumberFormat="1" applyFont="1" applyFill="1" applyBorder="1" applyAlignment="1">
      <alignment horizontal="center" vertical="center"/>
    </xf>
    <xf numFmtId="2" fontId="2" fillId="3" borderId="11" xfId="1" applyNumberFormat="1" applyFont="1" applyFill="1" applyBorder="1" applyAlignment="1">
      <alignment horizontal="center" vertical="center"/>
    </xf>
    <xf numFmtId="2" fontId="2" fillId="3" borderId="28" xfId="1" applyNumberFormat="1" applyFont="1" applyFill="1" applyBorder="1" applyAlignment="1">
      <alignment horizontal="center" vertical="center"/>
    </xf>
    <xf numFmtId="0" fontId="3" fillId="2" borderId="36" xfId="1" applyNumberFormat="1" applyFont="1" applyFill="1" applyBorder="1" applyAlignment="1">
      <alignment horizontal="center" vertical="center"/>
    </xf>
    <xf numFmtId="0" fontId="3" fillId="2" borderId="5" xfId="6" applyBorder="1">
      <alignment horizontal="center" vertical="center"/>
    </xf>
    <xf numFmtId="173" fontId="2" fillId="3" borderId="40" xfId="1" applyNumberFormat="1" applyFont="1" applyFill="1" applyBorder="1" applyAlignment="1">
      <alignment horizontal="center" vertical="center"/>
    </xf>
    <xf numFmtId="167" fontId="2" fillId="3" borderId="41" xfId="1" applyNumberFormat="1" applyFont="1" applyFill="1" applyBorder="1" applyAlignment="1">
      <alignment horizontal="center" vertical="center"/>
    </xf>
    <xf numFmtId="177" fontId="2" fillId="3" borderId="19" xfId="1" applyNumberFormat="1" applyFill="1" applyBorder="1" applyAlignment="1">
      <alignment horizontal="center" vertical="center"/>
    </xf>
    <xf numFmtId="0" fontId="3" fillId="2" borderId="23" xfId="6" applyBorder="1">
      <alignment horizontal="center" vertical="center"/>
    </xf>
    <xf numFmtId="0" fontId="3" fillId="2" borderId="5" xfId="6">
      <alignment horizontal="center" vertical="center"/>
    </xf>
    <xf numFmtId="9" fontId="2" fillId="3" borderId="7" xfId="1" applyNumberFormat="1" applyFont="1" applyFill="1" applyBorder="1" applyAlignment="1">
      <alignment horizontal="center" vertical="center"/>
    </xf>
    <xf numFmtId="0" fontId="2" fillId="0" borderId="35" xfId="1" applyNumberFormat="1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/>
    </xf>
    <xf numFmtId="0" fontId="2" fillId="0" borderId="42" xfId="1" applyNumberFormat="1" applyFont="1" applyBorder="1" applyAlignment="1">
      <alignment horizontal="center" vertical="center"/>
    </xf>
    <xf numFmtId="0" fontId="1" fillId="0" borderId="7" xfId="5" applyBorder="1"/>
    <xf numFmtId="0" fontId="1" fillId="0" borderId="7" xfId="3" applyBorder="1"/>
    <xf numFmtId="0" fontId="1" fillId="0" borderId="43" xfId="5" applyBorder="1"/>
    <xf numFmtId="0" fontId="1" fillId="0" borderId="44" xfId="5" applyBorder="1"/>
    <xf numFmtId="2" fontId="2" fillId="0" borderId="7" xfId="1" applyNumberFormat="1" applyFont="1" applyBorder="1" applyAlignment="1">
      <alignment horizontal="center" vertical="center"/>
    </xf>
    <xf numFmtId="165" fontId="2" fillId="0" borderId="7" xfId="1" applyNumberFormat="1" applyFont="1" applyBorder="1" applyAlignment="1">
      <alignment horizontal="center" vertical="center"/>
    </xf>
    <xf numFmtId="2" fontId="2" fillId="0" borderId="13" xfId="1" applyNumberFormat="1" applyFont="1" applyBorder="1" applyAlignment="1">
      <alignment horizontal="center" vertical="center"/>
    </xf>
    <xf numFmtId="166" fontId="3" fillId="3" borderId="11" xfId="1" applyNumberFormat="1" applyFont="1" applyFill="1" applyBorder="1" applyAlignment="1">
      <alignment horizontal="center" vertical="center"/>
    </xf>
    <xf numFmtId="3" fontId="2" fillId="3" borderId="30" xfId="1" applyNumberFormat="1" applyFont="1" applyFill="1" applyBorder="1" applyAlignment="1">
      <alignment horizontal="center" vertical="center"/>
    </xf>
    <xf numFmtId="0" fontId="1" fillId="0" borderId="31" xfId="3" applyBorder="1" applyAlignment="1">
      <alignment horizontal="center" vertical="center"/>
    </xf>
    <xf numFmtId="0" fontId="1" fillId="0" borderId="32" xfId="3" applyBorder="1" applyAlignment="1">
      <alignment horizontal="center" vertical="center"/>
    </xf>
    <xf numFmtId="167" fontId="2" fillId="3" borderId="6" xfId="1" applyNumberFormat="1" applyFont="1" applyFill="1" applyBorder="1" applyAlignment="1">
      <alignment horizontal="center" vertical="center"/>
    </xf>
    <xf numFmtId="0" fontId="1" fillId="0" borderId="7" xfId="3" applyBorder="1" applyAlignment="1">
      <alignment horizontal="center" vertical="center"/>
    </xf>
    <xf numFmtId="174" fontId="2" fillId="3" borderId="11" xfId="1" applyNumberFormat="1" applyFont="1" applyFill="1" applyBorder="1" applyAlignment="1">
      <alignment horizontal="center" vertical="center"/>
    </xf>
    <xf numFmtId="0" fontId="1" fillId="0" borderId="26" xfId="3" applyBorder="1" applyAlignment="1">
      <alignment horizontal="center" vertical="center"/>
    </xf>
    <xf numFmtId="0" fontId="1" fillId="0" borderId="16" xfId="3" applyBorder="1" applyAlignment="1">
      <alignment horizontal="center" vertical="center"/>
    </xf>
    <xf numFmtId="3" fontId="2" fillId="3" borderId="31" xfId="1" applyNumberFormat="1" applyFont="1" applyFill="1" applyBorder="1" applyAlignment="1">
      <alignment horizontal="center" vertical="center"/>
    </xf>
    <xf numFmtId="3" fontId="2" fillId="3" borderId="32" xfId="1" applyNumberFormat="1" applyFont="1" applyFill="1" applyBorder="1" applyAlignment="1">
      <alignment horizontal="center" vertical="center"/>
    </xf>
    <xf numFmtId="3" fontId="2" fillId="3" borderId="11" xfId="1" applyNumberFormat="1" applyFont="1" applyFill="1" applyBorder="1" applyAlignment="1">
      <alignment horizontal="center" vertical="center"/>
    </xf>
    <xf numFmtId="178" fontId="2" fillId="3" borderId="13" xfId="1" applyNumberFormat="1" applyFont="1" applyFill="1" applyBorder="1" applyAlignment="1">
      <alignment horizontal="center" vertical="center"/>
    </xf>
    <xf numFmtId="178" fontId="1" fillId="0" borderId="16" xfId="3" applyNumberFormat="1" applyBorder="1" applyAlignment="1">
      <alignment horizontal="center" vertical="center"/>
    </xf>
    <xf numFmtId="164" fontId="2" fillId="3" borderId="30" xfId="1" applyNumberFormat="1" applyFont="1" applyFill="1" applyBorder="1" applyAlignment="1">
      <alignment horizontal="center" vertical="center"/>
    </xf>
    <xf numFmtId="164" fontId="1" fillId="0" borderId="31" xfId="3" applyNumberFormat="1" applyBorder="1" applyAlignment="1">
      <alignment horizontal="center" vertical="center"/>
    </xf>
    <xf numFmtId="164" fontId="1" fillId="0" borderId="32" xfId="3" applyNumberFormat="1" applyBorder="1" applyAlignment="1">
      <alignment horizontal="center" vertical="center"/>
    </xf>
    <xf numFmtId="164" fontId="2" fillId="3" borderId="11" xfId="1" applyNumberFormat="1" applyFont="1" applyFill="1" applyBorder="1" applyAlignment="1">
      <alignment horizontal="center" vertical="center"/>
    </xf>
    <xf numFmtId="164" fontId="1" fillId="0" borderId="26" xfId="3" applyNumberFormat="1" applyBorder="1" applyAlignment="1">
      <alignment horizontal="center" vertical="center"/>
    </xf>
    <xf numFmtId="164" fontId="1" fillId="0" borderId="16" xfId="3" applyNumberFormat="1" applyBorder="1" applyAlignment="1">
      <alignment horizontal="center" vertical="center"/>
    </xf>
    <xf numFmtId="1" fontId="2" fillId="3" borderId="28" xfId="1" applyNumberFormat="1" applyFont="1" applyFill="1" applyBorder="1" applyAlignment="1">
      <alignment horizontal="center" vertical="center"/>
    </xf>
    <xf numFmtId="1" fontId="1" fillId="0" borderId="29" xfId="3" applyNumberFormat="1" applyBorder="1" applyAlignment="1">
      <alignment horizontal="center" vertical="center"/>
    </xf>
    <xf numFmtId="1" fontId="1" fillId="0" borderId="34" xfId="3" applyNumberFormat="1" applyBorder="1" applyAlignment="1">
      <alignment horizontal="center" vertical="center"/>
    </xf>
    <xf numFmtId="2" fontId="1" fillId="3" borderId="31" xfId="3" applyNumberFormat="1" applyFill="1" applyBorder="1" applyAlignment="1">
      <alignment horizontal="center" vertical="center"/>
    </xf>
    <xf numFmtId="2" fontId="1" fillId="3" borderId="29" xfId="3" applyNumberFormat="1" applyFill="1" applyBorder="1" applyAlignment="1">
      <alignment horizontal="center" vertical="center"/>
    </xf>
    <xf numFmtId="0" fontId="1" fillId="0" borderId="34" xfId="3" applyBorder="1" applyAlignment="1">
      <alignment horizontal="center" vertical="center"/>
    </xf>
    <xf numFmtId="2" fontId="2" fillId="3" borderId="37" xfId="1" applyNumberFormat="1" applyFont="1" applyFill="1" applyBorder="1" applyAlignment="1">
      <alignment horizontal="center" vertical="center"/>
    </xf>
    <xf numFmtId="0" fontId="1" fillId="0" borderId="38" xfId="3" applyBorder="1" applyAlignment="1">
      <alignment horizontal="center" vertical="center"/>
    </xf>
    <xf numFmtId="0" fontId="1" fillId="0" borderId="39" xfId="3" applyBorder="1" applyAlignment="1">
      <alignment horizontal="center" vertical="center"/>
    </xf>
    <xf numFmtId="175" fontId="2" fillId="3" borderId="11" xfId="1" applyNumberFormat="1" applyFont="1" applyFill="1" applyBorder="1" applyAlignment="1">
      <alignment horizontal="center" vertical="center"/>
    </xf>
    <xf numFmtId="175" fontId="1" fillId="0" borderId="26" xfId="3" applyNumberFormat="1" applyBorder="1" applyAlignment="1">
      <alignment horizontal="center" vertical="center"/>
    </xf>
    <xf numFmtId="175" fontId="1" fillId="0" borderId="16" xfId="3" applyNumberFormat="1" applyBorder="1" applyAlignment="1">
      <alignment horizontal="center" vertical="center"/>
    </xf>
    <xf numFmtId="176" fontId="2" fillId="3" borderId="11" xfId="1" applyNumberFormat="1" applyFont="1" applyFill="1" applyBorder="1" applyAlignment="1">
      <alignment horizontal="center" vertical="center"/>
    </xf>
    <xf numFmtId="176" fontId="1" fillId="0" borderId="26" xfId="3" applyNumberFormat="1" applyBorder="1" applyAlignment="1">
      <alignment horizontal="center" vertical="center"/>
    </xf>
    <xf numFmtId="176" fontId="1" fillId="0" borderId="16" xfId="3" applyNumberFormat="1" applyBorder="1" applyAlignment="1">
      <alignment horizontal="center" vertical="center"/>
    </xf>
    <xf numFmtId="2" fontId="2" fillId="3" borderId="30" xfId="1" applyNumberFormat="1" applyFont="1" applyFill="1" applyBorder="1" applyAlignment="1">
      <alignment horizontal="center" vertical="center"/>
    </xf>
  </cellXfs>
  <cellStyles count="18">
    <cellStyle name="Default" xfId="7"/>
    <cellStyle name="Followed Hyperlink" xfId="13" builtinId="9" hidden="1"/>
    <cellStyle name="Followed Hyperlink" xfId="15" builtinId="9" hidden="1"/>
    <cellStyle name="Followed Hyperlink" xfId="17" builtinId="9" hidden="1"/>
    <cellStyle name="Hyperlink" xfId="12" builtinId="8" hidden="1"/>
    <cellStyle name="Hyperlink" xfId="14" builtinId="8" hidden="1"/>
    <cellStyle name="Hyperlink" xfId="16" builtinId="8" hidden="1"/>
    <cellStyle name="Left" xfId="4"/>
    <cellStyle name="Middle" xfId="6"/>
    <cellStyle name="Normal" xfId="0" builtinId="0"/>
    <cellStyle name="Normal 2" xfId="1"/>
    <cellStyle name="Normal 3" xfId="8"/>
    <cellStyle name="Normal 4" xfId="5"/>
    <cellStyle name="Normal 4 2" xfId="9"/>
    <cellStyle name="Normal 5" xfId="10"/>
    <cellStyle name="Normal 6" xfId="3"/>
    <cellStyle name="Orange" xfId="11"/>
    <cellStyle name="Top" xfId="2"/>
  </cellStyles>
  <dxfs count="7">
    <dxf>
      <font>
        <b val="0"/>
        <i val="0"/>
        <strike val="0"/>
        <u val="none"/>
        <color theme="0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u val="none"/>
        <color theme="0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u val="none"/>
        <color theme="0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u val="none"/>
        <color theme="0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u val="none"/>
        <color theme="0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u val="none"/>
        <color theme="0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u val="none"/>
        <color theme="0"/>
      </font>
      <fill>
        <patternFill patternType="solid">
          <fgColor indexed="64"/>
          <bgColor theme="0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34767354161785"/>
          <c:y val="0.0191489377742451"/>
          <c:w val="0.956523264583821"/>
          <c:h val="0.961702124451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'Intu All'!$N$1</c:f>
              <c:strCache>
                <c:ptCount val="1"/>
                <c:pt idx="0">
                  <c:v>PLPip</c:v>
                </c:pt>
              </c:strCache>
            </c:strRef>
          </c:tx>
          <c:invertIfNegative val="0"/>
          <c:val>
            <c:numRef>
              <c:f>'Intu All'!$N$3:$N$510</c:f>
              <c:numCache>
                <c:formatCode>0.00_ ;[Red]\-0.00\ </c:formatCode>
                <c:ptCount val="508"/>
                <c:pt idx="0">
                  <c:v>0.99999999999989</c:v>
                </c:pt>
                <c:pt idx="1">
                  <c:v>-2.40000000000018</c:v>
                </c:pt>
                <c:pt idx="2">
                  <c:v>-4.699999999999704</c:v>
                </c:pt>
                <c:pt idx="3">
                  <c:v>1.99999999999978</c:v>
                </c:pt>
                <c:pt idx="4">
                  <c:v>1.500000000000945</c:v>
                </c:pt>
                <c:pt idx="5">
                  <c:v>1.900000000001345</c:v>
                </c:pt>
                <c:pt idx="6">
                  <c:v>0.300000000001965</c:v>
                </c:pt>
                <c:pt idx="7">
                  <c:v>1.40000000000029</c:v>
                </c:pt>
                <c:pt idx="8">
                  <c:v>1.100000000000545</c:v>
                </c:pt>
                <c:pt idx="9">
                  <c:v>-4.100000000000215</c:v>
                </c:pt>
                <c:pt idx="10">
                  <c:v>0.499999999998835</c:v>
                </c:pt>
                <c:pt idx="11">
                  <c:v>-3.699999999999814</c:v>
                </c:pt>
                <c:pt idx="12">
                  <c:v>4.800000000000359</c:v>
                </c:pt>
                <c:pt idx="13">
                  <c:v>0.99999999999989</c:v>
                </c:pt>
                <c:pt idx="14">
                  <c:v>2.20000000000109</c:v>
                </c:pt>
                <c:pt idx="15">
                  <c:v>1.100000000000545</c:v>
                </c:pt>
                <c:pt idx="16">
                  <c:v>3.40000000000007</c:v>
                </c:pt>
                <c:pt idx="17">
                  <c:v>-1.500000000000945</c:v>
                </c:pt>
                <c:pt idx="18">
                  <c:v>-3.40000000000007</c:v>
                </c:pt>
                <c:pt idx="19">
                  <c:v>2.60000000000149</c:v>
                </c:pt>
                <c:pt idx="20">
                  <c:v>-2.299999999999525</c:v>
                </c:pt>
                <c:pt idx="21">
                  <c:v>2.499999999998614</c:v>
                </c:pt>
                <c:pt idx="22">
                  <c:v>0.299999999999745</c:v>
                </c:pt>
                <c:pt idx="23">
                  <c:v>1.100000000000545</c:v>
                </c:pt>
                <c:pt idx="24">
                  <c:v>2.60000000000149</c:v>
                </c:pt>
                <c:pt idx="25">
                  <c:v>-1.299999999999635</c:v>
                </c:pt>
                <c:pt idx="26">
                  <c:v>0.699999999997924</c:v>
                </c:pt>
                <c:pt idx="27">
                  <c:v>2.60000000000149</c:v>
                </c:pt>
                <c:pt idx="28">
                  <c:v>0.99999999999989</c:v>
                </c:pt>
                <c:pt idx="29">
                  <c:v>-3.299999999999414</c:v>
                </c:pt>
                <c:pt idx="30">
                  <c:v>-2.100000000000435</c:v>
                </c:pt>
                <c:pt idx="31">
                  <c:v>-4.399999999999959</c:v>
                </c:pt>
                <c:pt idx="32">
                  <c:v>6.39999999999974</c:v>
                </c:pt>
                <c:pt idx="33">
                  <c:v>1.100000000000545</c:v>
                </c:pt>
                <c:pt idx="34">
                  <c:v>1.300000000001855</c:v>
                </c:pt>
                <c:pt idx="35">
                  <c:v>2.59999999999927</c:v>
                </c:pt>
                <c:pt idx="36">
                  <c:v>-1.299999999999635</c:v>
                </c:pt>
                <c:pt idx="37">
                  <c:v>-3.699999999999814</c:v>
                </c:pt>
                <c:pt idx="38">
                  <c:v>0.4000000000004</c:v>
                </c:pt>
                <c:pt idx="39">
                  <c:v>-1.99999999999978</c:v>
                </c:pt>
                <c:pt idx="40">
                  <c:v>0.39999999999818</c:v>
                </c:pt>
                <c:pt idx="41">
                  <c:v>3.100000000000325</c:v>
                </c:pt>
                <c:pt idx="42">
                  <c:v>-1.99999999999978</c:v>
                </c:pt>
                <c:pt idx="43">
                  <c:v>3.100000000000325</c:v>
                </c:pt>
                <c:pt idx="44">
                  <c:v>-0.4000000000004</c:v>
                </c:pt>
                <c:pt idx="45">
                  <c:v>-2.80000000000058</c:v>
                </c:pt>
                <c:pt idx="46">
                  <c:v>-4.800000000000359</c:v>
                </c:pt>
                <c:pt idx="47">
                  <c:v>2.299999999999525</c:v>
                </c:pt>
                <c:pt idx="48">
                  <c:v>2.899999999999014</c:v>
                </c:pt>
                <c:pt idx="49">
                  <c:v>-1.2000000000012</c:v>
                </c:pt>
                <c:pt idx="50">
                  <c:v>1.40000000000029</c:v>
                </c:pt>
                <c:pt idx="51">
                  <c:v>0.99999999999989</c:v>
                </c:pt>
                <c:pt idx="52">
                  <c:v>1.2000000000012</c:v>
                </c:pt>
                <c:pt idx="53">
                  <c:v>-3.599999999999159</c:v>
                </c:pt>
                <c:pt idx="54">
                  <c:v>4.500000000000614</c:v>
                </c:pt>
                <c:pt idx="55">
                  <c:v>-3.499999999998504</c:v>
                </c:pt>
                <c:pt idx="56">
                  <c:v>4.800000000000359</c:v>
                </c:pt>
                <c:pt idx="57">
                  <c:v>1.900000000001345</c:v>
                </c:pt>
                <c:pt idx="58">
                  <c:v>-0.499999999998835</c:v>
                </c:pt>
                <c:pt idx="59">
                  <c:v>-2.299999999999525</c:v>
                </c:pt>
                <c:pt idx="60">
                  <c:v>-6.39999999999974</c:v>
                </c:pt>
                <c:pt idx="61">
                  <c:v>-5.799999999998028</c:v>
                </c:pt>
                <c:pt idx="62">
                  <c:v>-10.99999999999879</c:v>
                </c:pt>
                <c:pt idx="63">
                  <c:v>6.39999999999974</c:v>
                </c:pt>
                <c:pt idx="64">
                  <c:v>1.6000000000016</c:v>
                </c:pt>
                <c:pt idx="65">
                  <c:v>-2.99999999999967</c:v>
                </c:pt>
                <c:pt idx="66">
                  <c:v>1.2000000000012</c:v>
                </c:pt>
                <c:pt idx="67">
                  <c:v>0.20000000000131</c:v>
                </c:pt>
                <c:pt idx="68">
                  <c:v>1.499999999998725</c:v>
                </c:pt>
                <c:pt idx="69">
                  <c:v>-4.800000000000359</c:v>
                </c:pt>
                <c:pt idx="70">
                  <c:v>-3.900000000001125</c:v>
                </c:pt>
                <c:pt idx="71">
                  <c:v>5.900000000000904</c:v>
                </c:pt>
                <c:pt idx="72">
                  <c:v>0.500000000001055</c:v>
                </c:pt>
                <c:pt idx="73">
                  <c:v>2.899999999999014</c:v>
                </c:pt>
                <c:pt idx="74">
                  <c:v>2.100000000000435</c:v>
                </c:pt>
                <c:pt idx="75">
                  <c:v>-0.499999999998835</c:v>
                </c:pt>
                <c:pt idx="76">
                  <c:v>0.299999999999745</c:v>
                </c:pt>
                <c:pt idx="77">
                  <c:v>-3.500000000000725</c:v>
                </c:pt>
                <c:pt idx="78">
                  <c:v>-5.00000000000167</c:v>
                </c:pt>
                <c:pt idx="79">
                  <c:v>4.499999999998394</c:v>
                </c:pt>
                <c:pt idx="80">
                  <c:v>1.19999999999898</c:v>
                </c:pt>
                <c:pt idx="81">
                  <c:v>1.700000000000035</c:v>
                </c:pt>
                <c:pt idx="82">
                  <c:v>1.59999999999938</c:v>
                </c:pt>
                <c:pt idx="83">
                  <c:v>2.20000000000109</c:v>
                </c:pt>
                <c:pt idx="84">
                  <c:v>-1.799999999998469</c:v>
                </c:pt>
                <c:pt idx="85">
                  <c:v>-8.900000000000574</c:v>
                </c:pt>
                <c:pt idx="86">
                  <c:v>3.199999999998759</c:v>
                </c:pt>
                <c:pt idx="87">
                  <c:v>1.899999999999125</c:v>
                </c:pt>
                <c:pt idx="88">
                  <c:v>0.8000000000008</c:v>
                </c:pt>
                <c:pt idx="89">
                  <c:v>6.20000000000065</c:v>
                </c:pt>
                <c:pt idx="90">
                  <c:v>-0.499999999998835</c:v>
                </c:pt>
                <c:pt idx="91">
                  <c:v>2.40000000000018</c:v>
                </c:pt>
                <c:pt idx="92">
                  <c:v>3.20000000000098</c:v>
                </c:pt>
                <c:pt idx="93">
                  <c:v>-1.299999999999635</c:v>
                </c:pt>
                <c:pt idx="94">
                  <c:v>0.60000000000171</c:v>
                </c:pt>
                <c:pt idx="95">
                  <c:v>0.20000000000131</c:v>
                </c:pt>
                <c:pt idx="96">
                  <c:v>0.900000000001455</c:v>
                </c:pt>
                <c:pt idx="97">
                  <c:v>1.299999999999635</c:v>
                </c:pt>
                <c:pt idx="98">
                  <c:v>3.999999999999559</c:v>
                </c:pt>
                <c:pt idx="99">
                  <c:v>0.499999999998835</c:v>
                </c:pt>
                <c:pt idx="100">
                  <c:v>3.999999999999559</c:v>
                </c:pt>
                <c:pt idx="101">
                  <c:v>-2.100000000000435</c:v>
                </c:pt>
                <c:pt idx="102">
                  <c:v>2.500000000000835</c:v>
                </c:pt>
                <c:pt idx="103">
                  <c:v>2.199999999998869</c:v>
                </c:pt>
                <c:pt idx="104">
                  <c:v>4.20000000000087</c:v>
                </c:pt>
                <c:pt idx="105">
                  <c:v>0.8000000000008</c:v>
                </c:pt>
                <c:pt idx="106">
                  <c:v>1.299999999999635</c:v>
                </c:pt>
                <c:pt idx="107">
                  <c:v>1.2000000000012</c:v>
                </c:pt>
                <c:pt idx="108">
                  <c:v>0.899999999999235</c:v>
                </c:pt>
                <c:pt idx="109">
                  <c:v>0.300000000001965</c:v>
                </c:pt>
                <c:pt idx="110">
                  <c:v>0.4000000000004</c:v>
                </c:pt>
                <c:pt idx="111">
                  <c:v>2.699999999999925</c:v>
                </c:pt>
                <c:pt idx="112">
                  <c:v>-0.100000000000655</c:v>
                </c:pt>
                <c:pt idx="113">
                  <c:v>-0.79999999999858</c:v>
                </c:pt>
                <c:pt idx="114">
                  <c:v>-8.199999999998208</c:v>
                </c:pt>
                <c:pt idx="115">
                  <c:v>1.299999999999635</c:v>
                </c:pt>
                <c:pt idx="116">
                  <c:v>1.700000000000035</c:v>
                </c:pt>
                <c:pt idx="117">
                  <c:v>-0.900000000001455</c:v>
                </c:pt>
                <c:pt idx="118">
                  <c:v>2.399999999997959</c:v>
                </c:pt>
                <c:pt idx="119">
                  <c:v>-0.300000000001965</c:v>
                </c:pt>
                <c:pt idx="120">
                  <c:v>0.99999999999989</c:v>
                </c:pt>
                <c:pt idx="121">
                  <c:v>0.99999999999989</c:v>
                </c:pt>
                <c:pt idx="122">
                  <c:v>7.00000000000145</c:v>
                </c:pt>
                <c:pt idx="123">
                  <c:v>0.500000000001055</c:v>
                </c:pt>
                <c:pt idx="124">
                  <c:v>1.499999999998725</c:v>
                </c:pt>
                <c:pt idx="125">
                  <c:v>0.59999999999949</c:v>
                </c:pt>
                <c:pt idx="126">
                  <c:v>2.99999999999967</c:v>
                </c:pt>
                <c:pt idx="127">
                  <c:v>0.79999999999858</c:v>
                </c:pt>
                <c:pt idx="128">
                  <c:v>9.299999999998753</c:v>
                </c:pt>
                <c:pt idx="129">
                  <c:v>1.100000000000545</c:v>
                </c:pt>
                <c:pt idx="130">
                  <c:v>0.99999999999989</c:v>
                </c:pt>
                <c:pt idx="131">
                  <c:v>0.99999999999989</c:v>
                </c:pt>
                <c:pt idx="132">
                  <c:v>0.4000000000004</c:v>
                </c:pt>
                <c:pt idx="133">
                  <c:v>1.59999999999938</c:v>
                </c:pt>
                <c:pt idx="134">
                  <c:v>-1.6000000000016</c:v>
                </c:pt>
                <c:pt idx="135">
                  <c:v>3.100000000000325</c:v>
                </c:pt>
                <c:pt idx="136">
                  <c:v>1.300000000001855</c:v>
                </c:pt>
                <c:pt idx="137">
                  <c:v>0.499999999998835</c:v>
                </c:pt>
                <c:pt idx="138">
                  <c:v>4.20000000000087</c:v>
                </c:pt>
                <c:pt idx="139">
                  <c:v>1.2000000000012</c:v>
                </c:pt>
                <c:pt idx="140">
                  <c:v>2.900000000001235</c:v>
                </c:pt>
                <c:pt idx="141">
                  <c:v>1.59999999999938</c:v>
                </c:pt>
                <c:pt idx="142">
                  <c:v>0.19999999999909</c:v>
                </c:pt>
                <c:pt idx="143">
                  <c:v>-3.20000000000098</c:v>
                </c:pt>
                <c:pt idx="144">
                  <c:v>-2.899999999999014</c:v>
                </c:pt>
                <c:pt idx="145">
                  <c:v>3.80000000000047</c:v>
                </c:pt>
                <c:pt idx="146">
                  <c:v>1.299999999999635</c:v>
                </c:pt>
                <c:pt idx="147">
                  <c:v>2.40000000000018</c:v>
                </c:pt>
                <c:pt idx="148">
                  <c:v>1.299999999999635</c:v>
                </c:pt>
                <c:pt idx="149">
                  <c:v>0.900000000001455</c:v>
                </c:pt>
                <c:pt idx="150">
                  <c:v>1.299999999999635</c:v>
                </c:pt>
                <c:pt idx="151">
                  <c:v>4.40000000000218</c:v>
                </c:pt>
                <c:pt idx="152">
                  <c:v>-0.19999999999909</c:v>
                </c:pt>
                <c:pt idx="153">
                  <c:v>0.4000000000004</c:v>
                </c:pt>
                <c:pt idx="154">
                  <c:v>3.899999999998904</c:v>
                </c:pt>
                <c:pt idx="155">
                  <c:v>-2.20000000000109</c:v>
                </c:pt>
                <c:pt idx="156">
                  <c:v>1.700000000000035</c:v>
                </c:pt>
                <c:pt idx="157">
                  <c:v>0.699999999997924</c:v>
                </c:pt>
                <c:pt idx="158">
                  <c:v>2.799999999998359</c:v>
                </c:pt>
                <c:pt idx="159">
                  <c:v>0.899999999999235</c:v>
                </c:pt>
                <c:pt idx="160">
                  <c:v>1.500000000000945</c:v>
                </c:pt>
                <c:pt idx="161">
                  <c:v>0.8000000000008</c:v>
                </c:pt>
                <c:pt idx="162">
                  <c:v>-1.300000000001855</c:v>
                </c:pt>
                <c:pt idx="163">
                  <c:v>-3.700000000002035</c:v>
                </c:pt>
                <c:pt idx="164">
                  <c:v>6.00000000000156</c:v>
                </c:pt>
                <c:pt idx="165">
                  <c:v>1.299999999999635</c:v>
                </c:pt>
                <c:pt idx="166">
                  <c:v>1.299999999999635</c:v>
                </c:pt>
                <c:pt idx="167">
                  <c:v>2.20000000000109</c:v>
                </c:pt>
                <c:pt idx="168">
                  <c:v>1.40000000000029</c:v>
                </c:pt>
                <c:pt idx="169">
                  <c:v>2.900000000001235</c:v>
                </c:pt>
                <c:pt idx="170">
                  <c:v>-0.99999999999989</c:v>
                </c:pt>
                <c:pt idx="171">
                  <c:v>3.199999999998759</c:v>
                </c:pt>
                <c:pt idx="172">
                  <c:v>-5.20000000000076</c:v>
                </c:pt>
                <c:pt idx="173">
                  <c:v>0.20000000000131</c:v>
                </c:pt>
                <c:pt idx="174">
                  <c:v>-3.899999999998904</c:v>
                </c:pt>
                <c:pt idx="175">
                  <c:v>0.700000000000145</c:v>
                </c:pt>
                <c:pt idx="176">
                  <c:v>0.700000000000145</c:v>
                </c:pt>
                <c:pt idx="177">
                  <c:v>2.99999999999967</c:v>
                </c:pt>
                <c:pt idx="178">
                  <c:v>-0.4000000000004</c:v>
                </c:pt>
                <c:pt idx="179">
                  <c:v>-2.300000000001745</c:v>
                </c:pt>
                <c:pt idx="180">
                  <c:v>4.99999999999945</c:v>
                </c:pt>
                <c:pt idx="181">
                  <c:v>-0.99999999999989</c:v>
                </c:pt>
                <c:pt idx="182">
                  <c:v>3.300000000001635</c:v>
                </c:pt>
                <c:pt idx="183">
                  <c:v>1.299999999999635</c:v>
                </c:pt>
                <c:pt idx="184">
                  <c:v>1.40000000000029</c:v>
                </c:pt>
                <c:pt idx="185">
                  <c:v>6.99999999999923</c:v>
                </c:pt>
                <c:pt idx="186">
                  <c:v>2.20000000000109</c:v>
                </c:pt>
                <c:pt idx="187">
                  <c:v>3.299999999999414</c:v>
                </c:pt>
                <c:pt idx="188">
                  <c:v>4.900000000001014</c:v>
                </c:pt>
                <c:pt idx="189">
                  <c:v>-1.899999999999125</c:v>
                </c:pt>
                <c:pt idx="190">
                  <c:v>2.299999999999525</c:v>
                </c:pt>
                <c:pt idx="191">
                  <c:v>3.500000000000725</c:v>
                </c:pt>
                <c:pt idx="192">
                  <c:v>-1.100000000000545</c:v>
                </c:pt>
                <c:pt idx="193">
                  <c:v>2.100000000000435</c:v>
                </c:pt>
                <c:pt idx="194">
                  <c:v>3.20000000000098</c:v>
                </c:pt>
                <c:pt idx="195">
                  <c:v>-6.39999999999974</c:v>
                </c:pt>
                <c:pt idx="196">
                  <c:v>3.900000000001125</c:v>
                </c:pt>
                <c:pt idx="197">
                  <c:v>5.99999999999934</c:v>
                </c:pt>
                <c:pt idx="198">
                  <c:v>2.40000000000018</c:v>
                </c:pt>
                <c:pt idx="199">
                  <c:v>3.100000000000325</c:v>
                </c:pt>
                <c:pt idx="200">
                  <c:v>-6.300000000001304</c:v>
                </c:pt>
                <c:pt idx="201">
                  <c:v>4.399999999999959</c:v>
                </c:pt>
                <c:pt idx="202">
                  <c:v>-3.599999999999159</c:v>
                </c:pt>
                <c:pt idx="203">
                  <c:v>6.099999999999994</c:v>
                </c:pt>
                <c:pt idx="204">
                  <c:v>-1.59999999999938</c:v>
                </c:pt>
                <c:pt idx="205">
                  <c:v>1.899999999999125</c:v>
                </c:pt>
                <c:pt idx="206">
                  <c:v>6.300000000001304</c:v>
                </c:pt>
                <c:pt idx="207">
                  <c:v>5.899999999998684</c:v>
                </c:pt>
                <c:pt idx="208">
                  <c:v>1.80000000000069</c:v>
                </c:pt>
                <c:pt idx="209">
                  <c:v>1.500000000000945</c:v>
                </c:pt>
                <c:pt idx="210">
                  <c:v>1.59999999999938</c:v>
                </c:pt>
                <c:pt idx="211">
                  <c:v>12.90000000000013</c:v>
                </c:pt>
                <c:pt idx="212">
                  <c:v>3.80000000000047</c:v>
                </c:pt>
                <c:pt idx="213">
                  <c:v>-3.80000000000047</c:v>
                </c:pt>
                <c:pt idx="214">
                  <c:v>2.900000000001235</c:v>
                </c:pt>
                <c:pt idx="215">
                  <c:v>1.80000000000069</c:v>
                </c:pt>
                <c:pt idx="216">
                  <c:v>2.899999999999014</c:v>
                </c:pt>
                <c:pt idx="217">
                  <c:v>2.40000000000018</c:v>
                </c:pt>
                <c:pt idx="218">
                  <c:v>-7.80000000000003</c:v>
                </c:pt>
                <c:pt idx="219">
                  <c:v>0.500000000001055</c:v>
                </c:pt>
                <c:pt idx="220">
                  <c:v>2.900000000001235</c:v>
                </c:pt>
                <c:pt idx="221">
                  <c:v>-0.499999999998835</c:v>
                </c:pt>
                <c:pt idx="222">
                  <c:v>2.699999999999925</c:v>
                </c:pt>
                <c:pt idx="223">
                  <c:v>2.99999999999967</c:v>
                </c:pt>
                <c:pt idx="224">
                  <c:v>-3.699999999999814</c:v>
                </c:pt>
                <c:pt idx="225">
                  <c:v>2.000000000002</c:v>
                </c:pt>
                <c:pt idx="226">
                  <c:v>1.299999999999635</c:v>
                </c:pt>
                <c:pt idx="227">
                  <c:v>3.60000000000138</c:v>
                </c:pt>
                <c:pt idx="228">
                  <c:v>0.20000000000131</c:v>
                </c:pt>
                <c:pt idx="229">
                  <c:v>1.499999999998725</c:v>
                </c:pt>
                <c:pt idx="230">
                  <c:v>-2.299999999999525</c:v>
                </c:pt>
                <c:pt idx="231">
                  <c:v>2.40000000000018</c:v>
                </c:pt>
                <c:pt idx="232">
                  <c:v>-1.100000000000545</c:v>
                </c:pt>
                <c:pt idx="233">
                  <c:v>0.300000000001965</c:v>
                </c:pt>
                <c:pt idx="234">
                  <c:v>0.499999999998835</c:v>
                </c:pt>
                <c:pt idx="235">
                  <c:v>0.299999999999745</c:v>
                </c:pt>
                <c:pt idx="236">
                  <c:v>3.20000000000098</c:v>
                </c:pt>
                <c:pt idx="237">
                  <c:v>-0.700000000000145</c:v>
                </c:pt>
                <c:pt idx="238">
                  <c:v>3.80000000000047</c:v>
                </c:pt>
                <c:pt idx="239">
                  <c:v>3.699999999999814</c:v>
                </c:pt>
                <c:pt idx="240">
                  <c:v>-3.100000000000325</c:v>
                </c:pt>
                <c:pt idx="241">
                  <c:v>1.99999999999978</c:v>
                </c:pt>
                <c:pt idx="242">
                  <c:v>1.100000000000545</c:v>
                </c:pt>
                <c:pt idx="243">
                  <c:v>4.20000000000087</c:v>
                </c:pt>
                <c:pt idx="244">
                  <c:v>4.500000000000614</c:v>
                </c:pt>
                <c:pt idx="245">
                  <c:v>-2.40000000000018</c:v>
                </c:pt>
                <c:pt idx="246">
                  <c:v>2.99999999999967</c:v>
                </c:pt>
                <c:pt idx="247">
                  <c:v>-1.40000000000029</c:v>
                </c:pt>
                <c:pt idx="248">
                  <c:v>7.00000000000145</c:v>
                </c:pt>
                <c:pt idx="249">
                  <c:v>-0.100000000000655</c:v>
                </c:pt>
                <c:pt idx="250">
                  <c:v>0.700000000000145</c:v>
                </c:pt>
                <c:pt idx="251">
                  <c:v>2.99999999999967</c:v>
                </c:pt>
                <c:pt idx="252">
                  <c:v>-3.299999999999414</c:v>
                </c:pt>
                <c:pt idx="253">
                  <c:v>2.80000000000058</c:v>
                </c:pt>
                <c:pt idx="254">
                  <c:v>-1.299999999999635</c:v>
                </c:pt>
                <c:pt idx="255">
                  <c:v>1.100000000000545</c:v>
                </c:pt>
                <c:pt idx="256">
                  <c:v>2.299999999999525</c:v>
                </c:pt>
                <c:pt idx="257">
                  <c:v>1.399999999998069</c:v>
                </c:pt>
                <c:pt idx="258">
                  <c:v>1.900000000001345</c:v>
                </c:pt>
                <c:pt idx="259">
                  <c:v>2.100000000000435</c:v>
                </c:pt>
                <c:pt idx="260">
                  <c:v>-1.299999999999635</c:v>
                </c:pt>
                <c:pt idx="261">
                  <c:v>1.899999999999125</c:v>
                </c:pt>
                <c:pt idx="262">
                  <c:v>0.499999999998835</c:v>
                </c:pt>
                <c:pt idx="263">
                  <c:v>1.500000000000945</c:v>
                </c:pt>
                <c:pt idx="264">
                  <c:v>2.899999999999014</c:v>
                </c:pt>
                <c:pt idx="265">
                  <c:v>3.499999999998504</c:v>
                </c:pt>
                <c:pt idx="266">
                  <c:v>-1.900000000001345</c:v>
                </c:pt>
                <c:pt idx="267">
                  <c:v>2.80000000000058</c:v>
                </c:pt>
                <c:pt idx="268">
                  <c:v>3.599999999999159</c:v>
                </c:pt>
                <c:pt idx="269">
                  <c:v>-1.80000000000069</c:v>
                </c:pt>
                <c:pt idx="270">
                  <c:v>2.80000000000058</c:v>
                </c:pt>
                <c:pt idx="271">
                  <c:v>-1.500000000000945</c:v>
                </c:pt>
                <c:pt idx="272">
                  <c:v>1.59999999999938</c:v>
                </c:pt>
                <c:pt idx="273">
                  <c:v>6.00000000000156</c:v>
                </c:pt>
                <c:pt idx="274">
                  <c:v>1.700000000000035</c:v>
                </c:pt>
                <c:pt idx="275">
                  <c:v>0.100000000000655</c:v>
                </c:pt>
                <c:pt idx="276">
                  <c:v>1.40000000000029</c:v>
                </c:pt>
                <c:pt idx="277">
                  <c:v>3.900000000001125</c:v>
                </c:pt>
                <c:pt idx="278">
                  <c:v>-2.99999999999967</c:v>
                </c:pt>
                <c:pt idx="279">
                  <c:v>4.100000000000215</c:v>
                </c:pt>
                <c:pt idx="280">
                  <c:v>4.300000000001524</c:v>
                </c:pt>
                <c:pt idx="281">
                  <c:v>-1.499999999998725</c:v>
                </c:pt>
                <c:pt idx="282">
                  <c:v>1.6000000000016</c:v>
                </c:pt>
                <c:pt idx="283">
                  <c:v>5.59999999999894</c:v>
                </c:pt>
                <c:pt idx="284">
                  <c:v>-0.100000000000655</c:v>
                </c:pt>
                <c:pt idx="285">
                  <c:v>6.099999999999994</c:v>
                </c:pt>
                <c:pt idx="286">
                  <c:v>4.100000000000215</c:v>
                </c:pt>
                <c:pt idx="287">
                  <c:v>3.599999999999159</c:v>
                </c:pt>
                <c:pt idx="288">
                  <c:v>0.899999999999235</c:v>
                </c:pt>
                <c:pt idx="289">
                  <c:v>0.39999999999818</c:v>
                </c:pt>
                <c:pt idx="290">
                  <c:v>0.899999999999235</c:v>
                </c:pt>
                <c:pt idx="291">
                  <c:v>3.699999999999814</c:v>
                </c:pt>
                <c:pt idx="292">
                  <c:v>-2.80000000000058</c:v>
                </c:pt>
                <c:pt idx="293">
                  <c:v>3.100000000000325</c:v>
                </c:pt>
                <c:pt idx="294">
                  <c:v>1.59999999999938</c:v>
                </c:pt>
                <c:pt idx="295">
                  <c:v>1.399999999998069</c:v>
                </c:pt>
                <c:pt idx="296">
                  <c:v>-3.699999999999814</c:v>
                </c:pt>
                <c:pt idx="297">
                  <c:v>5.100000000000104</c:v>
                </c:pt>
                <c:pt idx="298">
                  <c:v>0.19999999999909</c:v>
                </c:pt>
                <c:pt idx="299">
                  <c:v>-4.59999999999905</c:v>
                </c:pt>
                <c:pt idx="300">
                  <c:v>6.699999999999484</c:v>
                </c:pt>
                <c:pt idx="301">
                  <c:v>-0.20000000000131</c:v>
                </c:pt>
                <c:pt idx="302">
                  <c:v>-10.49999999999995</c:v>
                </c:pt>
                <c:pt idx="303">
                  <c:v>2.699999999999925</c:v>
                </c:pt>
                <c:pt idx="304">
                  <c:v>1.500000000000945</c:v>
                </c:pt>
                <c:pt idx="305">
                  <c:v>2.199999999998869</c:v>
                </c:pt>
                <c:pt idx="306">
                  <c:v>3.100000000000325</c:v>
                </c:pt>
                <c:pt idx="307">
                  <c:v>-1.19999999999898</c:v>
                </c:pt>
                <c:pt idx="308">
                  <c:v>1.99999999999978</c:v>
                </c:pt>
                <c:pt idx="309">
                  <c:v>3.999999999999559</c:v>
                </c:pt>
                <c:pt idx="310">
                  <c:v>-0.700000000000145</c:v>
                </c:pt>
                <c:pt idx="311">
                  <c:v>5.99999999999934</c:v>
                </c:pt>
                <c:pt idx="312">
                  <c:v>-6.600000000001049</c:v>
                </c:pt>
                <c:pt idx="313">
                  <c:v>5.500000000000504</c:v>
                </c:pt>
                <c:pt idx="314">
                  <c:v>0.8000000000008</c:v>
                </c:pt>
                <c:pt idx="315">
                  <c:v>2.59999999999927</c:v>
                </c:pt>
                <c:pt idx="316">
                  <c:v>-1.99999999999978</c:v>
                </c:pt>
                <c:pt idx="317">
                  <c:v>1.900000000001345</c:v>
                </c:pt>
                <c:pt idx="318">
                  <c:v>-1.99999999999978</c:v>
                </c:pt>
                <c:pt idx="319">
                  <c:v>0.4000000000004</c:v>
                </c:pt>
                <c:pt idx="320">
                  <c:v>10.40000000000152</c:v>
                </c:pt>
                <c:pt idx="321">
                  <c:v>2.80000000000058</c:v>
                </c:pt>
                <c:pt idx="322">
                  <c:v>0.300000000001965</c:v>
                </c:pt>
                <c:pt idx="323">
                  <c:v>1.40000000000029</c:v>
                </c:pt>
                <c:pt idx="324">
                  <c:v>0.79999999999858</c:v>
                </c:pt>
                <c:pt idx="325">
                  <c:v>2.799999999998359</c:v>
                </c:pt>
                <c:pt idx="326">
                  <c:v>1.2000000000012</c:v>
                </c:pt>
                <c:pt idx="327">
                  <c:v>-1.299999999999635</c:v>
                </c:pt>
                <c:pt idx="328">
                  <c:v>1.700000000000035</c:v>
                </c:pt>
                <c:pt idx="329">
                  <c:v>5.100000000000104</c:v>
                </c:pt>
                <c:pt idx="330">
                  <c:v>-3.299999999999414</c:v>
                </c:pt>
                <c:pt idx="331">
                  <c:v>2.40000000000018</c:v>
                </c:pt>
                <c:pt idx="332">
                  <c:v>2.199999999998869</c:v>
                </c:pt>
                <c:pt idx="333">
                  <c:v>2.699999999999925</c:v>
                </c:pt>
                <c:pt idx="334">
                  <c:v>1.499999999998725</c:v>
                </c:pt>
                <c:pt idx="335">
                  <c:v>3.40000000000007</c:v>
                </c:pt>
                <c:pt idx="336">
                  <c:v>1.299999999999635</c:v>
                </c:pt>
                <c:pt idx="337">
                  <c:v>3.100000000000325</c:v>
                </c:pt>
                <c:pt idx="338">
                  <c:v>-6.599999999998828</c:v>
                </c:pt>
                <c:pt idx="339">
                  <c:v>4.500000000000614</c:v>
                </c:pt>
                <c:pt idx="340">
                  <c:v>1.499999999998725</c:v>
                </c:pt>
                <c:pt idx="341">
                  <c:v>1.80000000000069</c:v>
                </c:pt>
                <c:pt idx="342">
                  <c:v>3.20000000000098</c:v>
                </c:pt>
                <c:pt idx="343">
                  <c:v>-0.499999999998835</c:v>
                </c:pt>
                <c:pt idx="344">
                  <c:v>1.899999999999125</c:v>
                </c:pt>
                <c:pt idx="345">
                  <c:v>-0.900000000001455</c:v>
                </c:pt>
                <c:pt idx="346">
                  <c:v>0.899999999999235</c:v>
                </c:pt>
                <c:pt idx="347">
                  <c:v>2.40000000000018</c:v>
                </c:pt>
                <c:pt idx="348">
                  <c:v>4.699999999999704</c:v>
                </c:pt>
                <c:pt idx="349">
                  <c:v>-0.700000000000145</c:v>
                </c:pt>
                <c:pt idx="350">
                  <c:v>0.100000000000655</c:v>
                </c:pt>
                <c:pt idx="351">
                  <c:v>-5.699999999999594</c:v>
                </c:pt>
                <c:pt idx="352">
                  <c:v>1.19999999999898</c:v>
                </c:pt>
                <c:pt idx="353">
                  <c:v>0.59999999999949</c:v>
                </c:pt>
                <c:pt idx="354">
                  <c:v>4.800000000000359</c:v>
                </c:pt>
                <c:pt idx="355">
                  <c:v>1.40000000000029</c:v>
                </c:pt>
                <c:pt idx="356">
                  <c:v>4.20000000000087</c:v>
                </c:pt>
                <c:pt idx="357">
                  <c:v>-2.99999999999967</c:v>
                </c:pt>
                <c:pt idx="358">
                  <c:v>7.900000000000684</c:v>
                </c:pt>
                <c:pt idx="359">
                  <c:v>2.20000000000109</c:v>
                </c:pt>
                <c:pt idx="360">
                  <c:v>3.299999999999414</c:v>
                </c:pt>
                <c:pt idx="361">
                  <c:v>-3.40000000000007</c:v>
                </c:pt>
                <c:pt idx="362">
                  <c:v>1.099999999998325</c:v>
                </c:pt>
                <c:pt idx="363">
                  <c:v>-0.299999999999745</c:v>
                </c:pt>
                <c:pt idx="364">
                  <c:v>4.399999999999959</c:v>
                </c:pt>
                <c:pt idx="365">
                  <c:v>2.299999999999525</c:v>
                </c:pt>
                <c:pt idx="366">
                  <c:v>-0.60000000000171</c:v>
                </c:pt>
                <c:pt idx="367">
                  <c:v>1.40000000000029</c:v>
                </c:pt>
                <c:pt idx="368">
                  <c:v>0.0</c:v>
                </c:pt>
                <c:pt idx="369">
                  <c:v>1.899999999999125</c:v>
                </c:pt>
                <c:pt idx="370">
                  <c:v>2.299999999999525</c:v>
                </c:pt>
                <c:pt idx="371">
                  <c:v>0.499999999998835</c:v>
                </c:pt>
                <c:pt idx="372">
                  <c:v>-23.79999999999827</c:v>
                </c:pt>
                <c:pt idx="373">
                  <c:v>-32.99999999999859</c:v>
                </c:pt>
                <c:pt idx="374">
                  <c:v>19.80000000000093</c:v>
                </c:pt>
                <c:pt idx="375">
                  <c:v>2.699999999999925</c:v>
                </c:pt>
                <c:pt idx="376">
                  <c:v>4.399999999999959</c:v>
                </c:pt>
                <c:pt idx="377">
                  <c:v>1.40000000000029</c:v>
                </c:pt>
                <c:pt idx="378">
                  <c:v>0.899999999999235</c:v>
                </c:pt>
                <c:pt idx="379">
                  <c:v>3.500000000000725</c:v>
                </c:pt>
                <c:pt idx="380">
                  <c:v>0.99999999999989</c:v>
                </c:pt>
                <c:pt idx="381">
                  <c:v>1.2000000000012</c:v>
                </c:pt>
                <c:pt idx="382">
                  <c:v>2.40000000000018</c:v>
                </c:pt>
                <c:pt idx="383">
                  <c:v>1.59999999999938</c:v>
                </c:pt>
                <c:pt idx="384">
                  <c:v>1.40000000000029</c:v>
                </c:pt>
                <c:pt idx="385">
                  <c:v>1.299999999999635</c:v>
                </c:pt>
                <c:pt idx="386">
                  <c:v>0.100000000000655</c:v>
                </c:pt>
                <c:pt idx="387">
                  <c:v>3.500000000000725</c:v>
                </c:pt>
                <c:pt idx="388">
                  <c:v>1.299999999999635</c:v>
                </c:pt>
                <c:pt idx="389">
                  <c:v>-0.0999999999984346</c:v>
                </c:pt>
                <c:pt idx="390">
                  <c:v>1.099999999998325</c:v>
                </c:pt>
                <c:pt idx="391">
                  <c:v>3.40000000000007</c:v>
                </c:pt>
                <c:pt idx="392">
                  <c:v>1.799999999998469</c:v>
                </c:pt>
                <c:pt idx="393">
                  <c:v>0.700000000000145</c:v>
                </c:pt>
                <c:pt idx="394">
                  <c:v>5.39999999999985</c:v>
                </c:pt>
                <c:pt idx="395">
                  <c:v>-3.40000000000007</c:v>
                </c:pt>
                <c:pt idx="396">
                  <c:v>1.59999999999938</c:v>
                </c:pt>
                <c:pt idx="397">
                  <c:v>-2.20000000000109</c:v>
                </c:pt>
                <c:pt idx="398">
                  <c:v>2.40000000000018</c:v>
                </c:pt>
                <c:pt idx="399">
                  <c:v>5.39999999999985</c:v>
                </c:pt>
                <c:pt idx="400">
                  <c:v>-4.800000000000359</c:v>
                </c:pt>
                <c:pt idx="401">
                  <c:v>0.99999999999989</c:v>
                </c:pt>
                <c:pt idx="402">
                  <c:v>1.59999999999938</c:v>
                </c:pt>
                <c:pt idx="403">
                  <c:v>2.699999999999925</c:v>
                </c:pt>
                <c:pt idx="404">
                  <c:v>1.799999999998469</c:v>
                </c:pt>
                <c:pt idx="405">
                  <c:v>3.80000000000047</c:v>
                </c:pt>
                <c:pt idx="406">
                  <c:v>-2.99999999999967</c:v>
                </c:pt>
                <c:pt idx="407">
                  <c:v>2.900000000001235</c:v>
                </c:pt>
                <c:pt idx="408">
                  <c:v>-9.20000000000032</c:v>
                </c:pt>
                <c:pt idx="409">
                  <c:v>-7.80000000000003</c:v>
                </c:pt>
                <c:pt idx="410">
                  <c:v>-5.99999999999934</c:v>
                </c:pt>
                <c:pt idx="411">
                  <c:v>-56.49999999999933</c:v>
                </c:pt>
                <c:pt idx="412">
                  <c:v>8.999999999999008</c:v>
                </c:pt>
                <c:pt idx="413">
                  <c:v>0.699999999997924</c:v>
                </c:pt>
                <c:pt idx="414">
                  <c:v>-7.699999999999374</c:v>
                </c:pt>
                <c:pt idx="415">
                  <c:v>-8.700000000001484</c:v>
                </c:pt>
                <c:pt idx="416">
                  <c:v>-11.79999999999959</c:v>
                </c:pt>
                <c:pt idx="417">
                  <c:v>-32.49999999999975</c:v>
                </c:pt>
                <c:pt idx="418">
                  <c:v>-6.39999999999974</c:v>
                </c:pt>
                <c:pt idx="419">
                  <c:v>-0.499999999998835</c:v>
                </c:pt>
                <c:pt idx="420">
                  <c:v>-2.299999999999525</c:v>
                </c:pt>
                <c:pt idx="421">
                  <c:v>-6.599999999998828</c:v>
                </c:pt>
                <c:pt idx="422">
                  <c:v>-4.20000000000087</c:v>
                </c:pt>
                <c:pt idx="423">
                  <c:v>10.20000000000021</c:v>
                </c:pt>
                <c:pt idx="424">
                  <c:v>6.900000000000794</c:v>
                </c:pt>
                <c:pt idx="425">
                  <c:v>0.99999999999989</c:v>
                </c:pt>
                <c:pt idx="426">
                  <c:v>0.59999999999949</c:v>
                </c:pt>
                <c:pt idx="427">
                  <c:v>4.500000000000614</c:v>
                </c:pt>
                <c:pt idx="428">
                  <c:v>-3.699999999999814</c:v>
                </c:pt>
                <c:pt idx="429">
                  <c:v>1.299999999999635</c:v>
                </c:pt>
                <c:pt idx="430">
                  <c:v>1.80000000000069</c:v>
                </c:pt>
                <c:pt idx="431">
                  <c:v>1.80000000000069</c:v>
                </c:pt>
                <c:pt idx="432">
                  <c:v>1.6000000000016</c:v>
                </c:pt>
                <c:pt idx="433">
                  <c:v>-9.600000000000718</c:v>
                </c:pt>
                <c:pt idx="434">
                  <c:v>0.499999999998835</c:v>
                </c:pt>
                <c:pt idx="435">
                  <c:v>4.900000000001014</c:v>
                </c:pt>
                <c:pt idx="436">
                  <c:v>7.099999999999884</c:v>
                </c:pt>
                <c:pt idx="437">
                  <c:v>-11.50000000000206</c:v>
                </c:pt>
                <c:pt idx="438">
                  <c:v>-11.49999999999984</c:v>
                </c:pt>
                <c:pt idx="439">
                  <c:v>-11.70000000000115</c:v>
                </c:pt>
                <c:pt idx="440">
                  <c:v>-1.899999999999125</c:v>
                </c:pt>
                <c:pt idx="441">
                  <c:v>3.699999999999814</c:v>
                </c:pt>
                <c:pt idx="442">
                  <c:v>-6.700000000001704</c:v>
                </c:pt>
                <c:pt idx="443">
                  <c:v>6.900000000000794</c:v>
                </c:pt>
                <c:pt idx="444">
                  <c:v>-11.39999999999919</c:v>
                </c:pt>
                <c:pt idx="445">
                  <c:v>6.099999999999994</c:v>
                </c:pt>
                <c:pt idx="446">
                  <c:v>9.300000000000974</c:v>
                </c:pt>
                <c:pt idx="447">
                  <c:v>-2.900000000001235</c:v>
                </c:pt>
                <c:pt idx="448">
                  <c:v>0.99999999999989</c:v>
                </c:pt>
                <c:pt idx="449">
                  <c:v>5.900000000000904</c:v>
                </c:pt>
                <c:pt idx="450">
                  <c:v>-11.2000000000001</c:v>
                </c:pt>
                <c:pt idx="451">
                  <c:v>3.699999999999814</c:v>
                </c:pt>
                <c:pt idx="452">
                  <c:v>-1.100000000000545</c:v>
                </c:pt>
                <c:pt idx="453">
                  <c:v>-8.300000000001084</c:v>
                </c:pt>
                <c:pt idx="454">
                  <c:v>-11.40000000000141</c:v>
                </c:pt>
                <c:pt idx="455">
                  <c:v>-30.20000000000023</c:v>
                </c:pt>
                <c:pt idx="456">
                  <c:v>0.100000000000655</c:v>
                </c:pt>
                <c:pt idx="457">
                  <c:v>-5.20000000000076</c:v>
                </c:pt>
                <c:pt idx="458">
                  <c:v>-6.900000000000794</c:v>
                </c:pt>
                <c:pt idx="459">
                  <c:v>7.900000000000684</c:v>
                </c:pt>
                <c:pt idx="460">
                  <c:v>8.999999999999008</c:v>
                </c:pt>
                <c:pt idx="461">
                  <c:v>-11.39999999999919</c:v>
                </c:pt>
                <c:pt idx="462">
                  <c:v>-4.299999999999304</c:v>
                </c:pt>
                <c:pt idx="463">
                  <c:v>-7.099999999999884</c:v>
                </c:pt>
                <c:pt idx="464">
                  <c:v>17.40000000000075</c:v>
                </c:pt>
                <c:pt idx="465">
                  <c:v>-0.4000000000004</c:v>
                </c:pt>
                <c:pt idx="466">
                  <c:v>6.20000000000065</c:v>
                </c:pt>
                <c:pt idx="467">
                  <c:v>2.80000000000058</c:v>
                </c:pt>
                <c:pt idx="468">
                  <c:v>1.80000000000069</c:v>
                </c:pt>
                <c:pt idx="469">
                  <c:v>0.8000000000008</c:v>
                </c:pt>
                <c:pt idx="470">
                  <c:v>0.19999999999909</c:v>
                </c:pt>
                <c:pt idx="471">
                  <c:v>-6.600000000001049</c:v>
                </c:pt>
                <c:pt idx="472">
                  <c:v>-6.39999999999974</c:v>
                </c:pt>
                <c:pt idx="473">
                  <c:v>0.4000000000004</c:v>
                </c:pt>
                <c:pt idx="474">
                  <c:v>-3.699999999999814</c:v>
                </c:pt>
                <c:pt idx="475">
                  <c:v>4.59999999999905</c:v>
                </c:pt>
                <c:pt idx="476">
                  <c:v>1.59999999999938</c:v>
                </c:pt>
                <c:pt idx="477">
                  <c:v>0.100000000000655</c:v>
                </c:pt>
                <c:pt idx="478">
                  <c:v>-6.900000000000794</c:v>
                </c:pt>
                <c:pt idx="479">
                  <c:v>-0.99999999999989</c:v>
                </c:pt>
                <c:pt idx="480">
                  <c:v>12.09999999999933</c:v>
                </c:pt>
                <c:pt idx="481">
                  <c:v>-5.100000000000104</c:v>
                </c:pt>
                <c:pt idx="482">
                  <c:v>4.100000000000215</c:v>
                </c:pt>
                <c:pt idx="483">
                  <c:v>7.099999999999884</c:v>
                </c:pt>
                <c:pt idx="484">
                  <c:v>2.80000000000058</c:v>
                </c:pt>
                <c:pt idx="485">
                  <c:v>0.8000000000008</c:v>
                </c:pt>
                <c:pt idx="486">
                  <c:v>1.2000000000012</c:v>
                </c:pt>
                <c:pt idx="487">
                  <c:v>1.799999999998469</c:v>
                </c:pt>
                <c:pt idx="488">
                  <c:v>2.499999999998614</c:v>
                </c:pt>
                <c:pt idx="489">
                  <c:v>0.19999999999909</c:v>
                </c:pt>
                <c:pt idx="490">
                  <c:v>-0.4000000000004</c:v>
                </c:pt>
                <c:pt idx="491">
                  <c:v>4.300000000001524</c:v>
                </c:pt>
                <c:pt idx="492">
                  <c:v>0.8000000000008</c:v>
                </c:pt>
                <c:pt idx="493">
                  <c:v>0.0999999999984346</c:v>
                </c:pt>
                <c:pt idx="494">
                  <c:v>-11.39999999999919</c:v>
                </c:pt>
                <c:pt idx="495">
                  <c:v>12.8000000000017</c:v>
                </c:pt>
                <c:pt idx="496">
                  <c:v>1.80000000000069</c:v>
                </c:pt>
                <c:pt idx="497">
                  <c:v>0.60000000000171</c:v>
                </c:pt>
                <c:pt idx="498">
                  <c:v>1.80000000000069</c:v>
                </c:pt>
                <c:pt idx="499">
                  <c:v>1.900000000001345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5230568"/>
        <c:axId val="395232344"/>
      </c:barChart>
      <c:catAx>
        <c:axId val="395230568"/>
        <c:scaling>
          <c:orientation val="minMax"/>
        </c:scaling>
        <c:delete val="1"/>
        <c:axPos val="b"/>
        <c:majorTickMark val="out"/>
        <c:minorTickMark val="none"/>
        <c:tickLblPos val="nextTo"/>
        <c:crossAx val="395232344"/>
        <c:crosses val="autoZero"/>
        <c:auto val="1"/>
        <c:lblAlgn val="ctr"/>
        <c:lblOffset val="100"/>
        <c:noMultiLvlLbl val="0"/>
      </c:catAx>
      <c:valAx>
        <c:axId val="395232344"/>
        <c:scaling>
          <c:orientation val="minMax"/>
        </c:scaling>
        <c:delete val="0"/>
        <c:axPos val="l"/>
        <c:numFmt formatCode="0_ ;[Red]\-0\ " sourceLinked="0"/>
        <c:majorTickMark val="out"/>
        <c:minorTickMark val="none"/>
        <c:tickLblPos val="nextTo"/>
        <c:crossAx val="3952305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38712287966851"/>
          <c:y val="0.0191489377742451"/>
          <c:w val="0.936128771203315"/>
          <c:h val="0.961702124451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'Intu All'!$Q$1</c:f>
              <c:strCache>
                <c:ptCount val="1"/>
                <c:pt idx="0">
                  <c:v>P/L%</c:v>
                </c:pt>
              </c:strCache>
            </c:strRef>
          </c:tx>
          <c:invertIfNegative val="0"/>
          <c:val>
            <c:numRef>
              <c:f>'Intu All'!$Q$3:$Q$510</c:f>
              <c:numCache>
                <c:formatCode>0.00%</c:formatCode>
                <c:ptCount val="508"/>
                <c:pt idx="0">
                  <c:v>0.001875</c:v>
                </c:pt>
                <c:pt idx="1">
                  <c:v>-0.00149719276356831</c:v>
                </c:pt>
                <c:pt idx="2">
                  <c:v>-0.00587279770086218</c:v>
                </c:pt>
                <c:pt idx="3">
                  <c:v>0.00377073906485671</c:v>
                </c:pt>
                <c:pt idx="4">
                  <c:v>0.00281743050338092</c:v>
                </c:pt>
                <c:pt idx="5">
                  <c:v>0.00355871886120996</c:v>
                </c:pt>
                <c:pt idx="6">
                  <c:v>0.000559910414333706</c:v>
                </c:pt>
                <c:pt idx="7">
                  <c:v>0.00261145308711061</c:v>
                </c:pt>
                <c:pt idx="8">
                  <c:v>0.00204651162790698</c:v>
                </c:pt>
                <c:pt idx="9">
                  <c:v>-0.00253744275281594</c:v>
                </c:pt>
                <c:pt idx="10">
                  <c:v>0.000620462865297512</c:v>
                </c:pt>
                <c:pt idx="11">
                  <c:v>-0.0068828672412724</c:v>
                </c:pt>
                <c:pt idx="12">
                  <c:v>0.00899100899100899</c:v>
                </c:pt>
                <c:pt idx="13">
                  <c:v>0.000618811881188119</c:v>
                </c:pt>
                <c:pt idx="14">
                  <c:v>0.00136054421768707</c:v>
                </c:pt>
                <c:pt idx="15">
                  <c:v>0.000679347826086956</c:v>
                </c:pt>
                <c:pt idx="16">
                  <c:v>0.00629513053138307</c:v>
                </c:pt>
                <c:pt idx="17">
                  <c:v>-0.00275988960441582</c:v>
                </c:pt>
                <c:pt idx="18">
                  <c:v>-0.0020910209102091</c:v>
                </c:pt>
                <c:pt idx="19">
                  <c:v>0.00480709971650438</c:v>
                </c:pt>
                <c:pt idx="20">
                  <c:v>-0.00282139352306182</c:v>
                </c:pt>
                <c:pt idx="21">
                  <c:v>0.00461311354410136</c:v>
                </c:pt>
                <c:pt idx="22">
                  <c:v>0.000551031653707218</c:v>
                </c:pt>
                <c:pt idx="23">
                  <c:v>0.00201933667849712</c:v>
                </c:pt>
                <c:pt idx="24">
                  <c:v>0.00476335877862595</c:v>
                </c:pt>
                <c:pt idx="25">
                  <c:v>-0.00237038837901902</c:v>
                </c:pt>
                <c:pt idx="26">
                  <c:v>0.00127939563787011</c:v>
                </c:pt>
                <c:pt idx="27">
                  <c:v>0.00474596896866443</c:v>
                </c:pt>
                <c:pt idx="28">
                  <c:v>0.00181675043904802</c:v>
                </c:pt>
                <c:pt idx="29">
                  <c:v>-0.00199480142658526</c:v>
                </c:pt>
                <c:pt idx="30">
                  <c:v>-0.00381586917019988</c:v>
                </c:pt>
                <c:pt idx="31">
                  <c:v>-0.00535051985164468</c:v>
                </c:pt>
                <c:pt idx="32">
                  <c:v>0.0117366587199707</c:v>
                </c:pt>
                <c:pt idx="33">
                  <c:v>0.00199383723037883</c:v>
                </c:pt>
                <c:pt idx="34">
                  <c:v>0.00235166425470333</c:v>
                </c:pt>
                <c:pt idx="35">
                  <c:v>0.00469229380978163</c:v>
                </c:pt>
                <c:pt idx="36">
                  <c:v>-0.0023351895096102</c:v>
                </c:pt>
                <c:pt idx="37">
                  <c:v>-0.00222062177409675</c:v>
                </c:pt>
                <c:pt idx="38">
                  <c:v>0.000481203007518797</c:v>
                </c:pt>
                <c:pt idx="39">
                  <c:v>-0.00360728671917273</c:v>
                </c:pt>
                <c:pt idx="40">
                  <c:v>0.000724069269293429</c:v>
                </c:pt>
                <c:pt idx="41">
                  <c:v>0.00560747663551402</c:v>
                </c:pt>
                <c:pt idx="42">
                  <c:v>-0.00359755366350881</c:v>
                </c:pt>
                <c:pt idx="43">
                  <c:v>0.0055963413166446</c:v>
                </c:pt>
                <c:pt idx="44">
                  <c:v>-0.000718089880916761</c:v>
                </c:pt>
                <c:pt idx="45">
                  <c:v>-0.00503024133181628</c:v>
                </c:pt>
                <c:pt idx="46">
                  <c:v>-0.00866686728859464</c:v>
                </c:pt>
                <c:pt idx="47">
                  <c:v>0.00418918098476109</c:v>
                </c:pt>
                <c:pt idx="48">
                  <c:v>0.00525997581620314</c:v>
                </c:pt>
                <c:pt idx="49">
                  <c:v>-0.00216515306429302</c:v>
                </c:pt>
                <c:pt idx="50">
                  <c:v>0.00253149297812067</c:v>
                </c:pt>
                <c:pt idx="51">
                  <c:v>0.00180364335958636</c:v>
                </c:pt>
                <c:pt idx="52">
                  <c:v>0.002160475304567</c:v>
                </c:pt>
                <c:pt idx="53">
                  <c:v>-0.00646745314090664</c:v>
                </c:pt>
                <c:pt idx="54">
                  <c:v>0.00813694171538786</c:v>
                </c:pt>
                <c:pt idx="55">
                  <c:v>-0.00209255052014827</c:v>
                </c:pt>
                <c:pt idx="56">
                  <c:v>0.00287580133005811</c:v>
                </c:pt>
                <c:pt idx="57">
                  <c:v>0.00340522133938706</c:v>
                </c:pt>
                <c:pt idx="58">
                  <c:v>-0.000595379852345796</c:v>
                </c:pt>
                <c:pt idx="59">
                  <c:v>-0.00137018944358394</c:v>
                </c:pt>
                <c:pt idx="60">
                  <c:v>-0.000763586470202231</c:v>
                </c:pt>
                <c:pt idx="61">
                  <c:v>-0.0103879356664398</c:v>
                </c:pt>
                <c:pt idx="62">
                  <c:v>-0.0119448365729178</c:v>
                </c:pt>
                <c:pt idx="63">
                  <c:v>0.0234457999047514</c:v>
                </c:pt>
                <c:pt idx="64">
                  <c:v>0.00286358592547518</c:v>
                </c:pt>
                <c:pt idx="65">
                  <c:v>-0.00178463075989578</c:v>
                </c:pt>
                <c:pt idx="66">
                  <c:v>0.0014302570887117</c:v>
                </c:pt>
                <c:pt idx="67">
                  <c:v>0.000238035729162947</c:v>
                </c:pt>
                <c:pt idx="68">
                  <c:v>0.00267726466843564</c:v>
                </c:pt>
                <c:pt idx="69">
                  <c:v>-0.00854437139534332</c:v>
                </c:pt>
                <c:pt idx="70">
                  <c:v>-0.0140042611256074</c:v>
                </c:pt>
                <c:pt idx="71">
                  <c:v>0.0214868408274255</c:v>
                </c:pt>
                <c:pt idx="72">
                  <c:v>0.000891307964727972</c:v>
                </c:pt>
                <c:pt idx="73">
                  <c:v>0.00516498260528847</c:v>
                </c:pt>
                <c:pt idx="74">
                  <c:v>0.00372094122094122</c:v>
                </c:pt>
                <c:pt idx="75">
                  <c:v>-0.000882654081980911</c:v>
                </c:pt>
                <c:pt idx="76">
                  <c:v>0.000530060309084056</c:v>
                </c:pt>
                <c:pt idx="77">
                  <c:v>-0.00618076076335339</c:v>
                </c:pt>
                <c:pt idx="78">
                  <c:v>-0.00888457164518575</c:v>
                </c:pt>
                <c:pt idx="79">
                  <c:v>0.0161355867377429</c:v>
                </c:pt>
                <c:pt idx="80">
                  <c:v>0.00211724851792604</c:v>
                </c:pt>
                <c:pt idx="81">
                  <c:v>0.0029930982675243</c:v>
                </c:pt>
                <c:pt idx="82">
                  <c:v>0.00280862716644627</c:v>
                </c:pt>
                <c:pt idx="83">
                  <c:v>0.00385104620088457</c:v>
                </c:pt>
                <c:pt idx="84">
                  <c:v>-0.00313876844026459</c:v>
                </c:pt>
                <c:pt idx="85">
                  <c:v>-0.0155683315646465</c:v>
                </c:pt>
                <c:pt idx="86">
                  <c:v>0.00568612585291888</c:v>
                </c:pt>
                <c:pt idx="87">
                  <c:v>0.00335704862419902</c:v>
                </c:pt>
                <c:pt idx="88">
                  <c:v>0.00140876486540426</c:v>
                </c:pt>
                <c:pt idx="89">
                  <c:v>0.0109025685513652</c:v>
                </c:pt>
                <c:pt idx="90">
                  <c:v>-0.000869756815994248</c:v>
                </c:pt>
                <c:pt idx="91">
                  <c:v>0.00417846696689726</c:v>
                </c:pt>
                <c:pt idx="92">
                  <c:v>0.00554810670858569</c:v>
                </c:pt>
                <c:pt idx="93">
                  <c:v>-0.00224148236700538</c:v>
                </c:pt>
                <c:pt idx="94">
                  <c:v>0.00103685441411965</c:v>
                </c:pt>
                <c:pt idx="95">
                  <c:v>0.000345260153525681</c:v>
                </c:pt>
                <c:pt idx="96">
                  <c:v>0.00155313445542504</c:v>
                </c:pt>
                <c:pt idx="97">
                  <c:v>0.00223993751148686</c:v>
                </c:pt>
                <c:pt idx="98">
                  <c:v>0.00687671201476201</c:v>
                </c:pt>
                <c:pt idx="99">
                  <c:v>0.000853718227453301</c:v>
                </c:pt>
                <c:pt idx="100">
                  <c:v>0.00682392011464186</c:v>
                </c:pt>
                <c:pt idx="101">
                  <c:v>-0.00355827666448275</c:v>
                </c:pt>
                <c:pt idx="102">
                  <c:v>0.00425117048894129</c:v>
                </c:pt>
                <c:pt idx="103">
                  <c:v>0.0037251935971824</c:v>
                </c:pt>
                <c:pt idx="104">
                  <c:v>0.00708533897161366</c:v>
                </c:pt>
                <c:pt idx="105">
                  <c:v>0.0013400933598374</c:v>
                </c:pt>
                <c:pt idx="106">
                  <c:v>0.00072491245288069</c:v>
                </c:pt>
                <c:pt idx="107">
                  <c:v>0.00200599569825367</c:v>
                </c:pt>
                <c:pt idx="108">
                  <c:v>0.00150148480163717</c:v>
                </c:pt>
                <c:pt idx="109">
                  <c:v>0.000499744574995002</c:v>
                </c:pt>
                <c:pt idx="110">
                  <c:v>0.000665993273467938</c:v>
                </c:pt>
                <c:pt idx="111">
                  <c:v>0.00449246264600503</c:v>
                </c:pt>
                <c:pt idx="112">
                  <c:v>-0.000165643358805601</c:v>
                </c:pt>
                <c:pt idx="113">
                  <c:v>-0.00132536640858837</c:v>
                </c:pt>
                <c:pt idx="114">
                  <c:v>-0.0136030346932682</c:v>
                </c:pt>
                <c:pt idx="115">
                  <c:v>0.0021863192474577</c:v>
                </c:pt>
                <c:pt idx="116">
                  <c:v>0.00285279573982503</c:v>
                </c:pt>
                <c:pt idx="117">
                  <c:v>-0.00150600729576868</c:v>
                </c:pt>
                <c:pt idx="118">
                  <c:v>0.0040220767322861</c:v>
                </c:pt>
                <c:pt idx="119">
                  <c:v>-0.000500745554492244</c:v>
                </c:pt>
                <c:pt idx="120">
                  <c:v>0.00166998808741831</c:v>
                </c:pt>
                <c:pt idx="121">
                  <c:v>0.00166720387680475</c:v>
                </c:pt>
                <c:pt idx="122">
                  <c:v>0.0116510025410282</c:v>
                </c:pt>
                <c:pt idx="123">
                  <c:v>0.000822630002961468</c:v>
                </c:pt>
                <c:pt idx="124">
                  <c:v>0.00246586151721719</c:v>
                </c:pt>
                <c:pt idx="125">
                  <c:v>0.000983918400367329</c:v>
                </c:pt>
                <c:pt idx="126">
                  <c:v>0.00491475628269678</c:v>
                </c:pt>
                <c:pt idx="127">
                  <c:v>0.0013041918901001</c:v>
                </c:pt>
                <c:pt idx="128">
                  <c:v>0.0151414833226601</c:v>
                </c:pt>
                <c:pt idx="129">
                  <c:v>0.00176421529841969</c:v>
                </c:pt>
                <c:pt idx="130">
                  <c:v>0.0016010075674291</c:v>
                </c:pt>
                <c:pt idx="131">
                  <c:v>0.00159844843938151</c:v>
                </c:pt>
                <c:pt idx="132">
                  <c:v>0.000638358991818365</c:v>
                </c:pt>
                <c:pt idx="133">
                  <c:v>0.00255180699833069</c:v>
                </c:pt>
                <c:pt idx="134">
                  <c:v>-0.00254531185372941</c:v>
                </c:pt>
                <c:pt idx="135">
                  <c:v>0.00494412605926572</c:v>
                </c:pt>
                <c:pt idx="136">
                  <c:v>0.00206314274831774</c:v>
                </c:pt>
                <c:pt idx="137">
                  <c:v>0.000791882674662922</c:v>
                </c:pt>
                <c:pt idx="138">
                  <c:v>0.00664655117844407</c:v>
                </c:pt>
                <c:pt idx="139">
                  <c:v>0.00188647606271485</c:v>
                </c:pt>
                <c:pt idx="140">
                  <c:v>0.00455039959830955</c:v>
                </c:pt>
                <c:pt idx="141">
                  <c:v>0.00249919296893711</c:v>
                </c:pt>
                <c:pt idx="142">
                  <c:v>0.000332395009919914</c:v>
                </c:pt>
                <c:pt idx="143">
                  <c:v>-0.00531655296304373</c:v>
                </c:pt>
                <c:pt idx="144">
                  <c:v>-0.00484387886127089</c:v>
                </c:pt>
                <c:pt idx="145">
                  <c:v>0.00637804609397128</c:v>
                </c:pt>
                <c:pt idx="146">
                  <c:v>0.00216813467451921</c:v>
                </c:pt>
                <c:pt idx="147">
                  <c:v>0.00399405052889966</c:v>
                </c:pt>
                <c:pt idx="148">
                  <c:v>0.00215483750660437</c:v>
                </c:pt>
                <c:pt idx="149">
                  <c:v>0.00148860288416809</c:v>
                </c:pt>
                <c:pt idx="150">
                  <c:v>0.00214700812353554</c:v>
                </c:pt>
                <c:pt idx="151">
                  <c:v>0.00725122827979029</c:v>
                </c:pt>
                <c:pt idx="152">
                  <c:v>-0.000327228477058216</c:v>
                </c:pt>
                <c:pt idx="153">
                  <c:v>0.00065467118117002</c:v>
                </c:pt>
                <c:pt idx="154">
                  <c:v>0.00637886795538881</c:v>
                </c:pt>
                <c:pt idx="155">
                  <c:v>-0.00357552794904873</c:v>
                </c:pt>
                <c:pt idx="156">
                  <c:v>0.00277282226413171</c:v>
                </c:pt>
                <c:pt idx="157">
                  <c:v>0.0011385932274035</c:v>
                </c:pt>
                <c:pt idx="158">
                  <c:v>0.00454919322901329</c:v>
                </c:pt>
                <c:pt idx="159">
                  <c:v>0.00145561878961254</c:v>
                </c:pt>
                <c:pt idx="160">
                  <c:v>0.00242250507211999</c:v>
                </c:pt>
                <c:pt idx="161">
                  <c:v>0.00128888038585857</c:v>
                </c:pt>
                <c:pt idx="162">
                  <c:v>-0.00209173463128149</c:v>
                </c:pt>
                <c:pt idx="163">
                  <c:v>-0.00596587759873427</c:v>
                </c:pt>
                <c:pt idx="164">
                  <c:v>0.00973245876377497</c:v>
                </c:pt>
                <c:pt idx="165">
                  <c:v>0.00208837438126889</c:v>
                </c:pt>
                <c:pt idx="166">
                  <c:v>0.00208402216277415</c:v>
                </c:pt>
                <c:pt idx="167">
                  <c:v>0.00351947207918812</c:v>
                </c:pt>
                <c:pt idx="168">
                  <c:v>0.00223180926001574</c:v>
                </c:pt>
                <c:pt idx="169">
                  <c:v>0.00461273871419908</c:v>
                </c:pt>
                <c:pt idx="170">
                  <c:v>-0.00158329622482806</c:v>
                </c:pt>
                <c:pt idx="171">
                  <c:v>0.00507458248674364</c:v>
                </c:pt>
                <c:pt idx="172">
                  <c:v>-0.0082045618152593</c:v>
                </c:pt>
                <c:pt idx="173">
                  <c:v>0.000318170519512801</c:v>
                </c:pt>
                <c:pt idx="174">
                  <c:v>-0.00620235172502907</c:v>
                </c:pt>
                <c:pt idx="175">
                  <c:v>0.0011201904323735</c:v>
                </c:pt>
                <c:pt idx="176">
                  <c:v>0.00111893700984065</c:v>
                </c:pt>
                <c:pt idx="177">
                  <c:v>0.00479008452503318</c:v>
                </c:pt>
                <c:pt idx="178">
                  <c:v>-0.000635633199916573</c:v>
                </c:pt>
                <c:pt idx="179">
                  <c:v>-0.00365721554714131</c:v>
                </c:pt>
                <c:pt idx="180">
                  <c:v>0.0079796518876864</c:v>
                </c:pt>
                <c:pt idx="181">
                  <c:v>-0.00158329622482806</c:v>
                </c:pt>
                <c:pt idx="182">
                  <c:v>0.00523316318945438</c:v>
                </c:pt>
                <c:pt idx="183">
                  <c:v>0.00205081687585656</c:v>
                </c:pt>
                <c:pt idx="184">
                  <c:v>0.00220405191329417</c:v>
                </c:pt>
                <c:pt idx="185">
                  <c:v>0.0109960237592656</c:v>
                </c:pt>
                <c:pt idx="186">
                  <c:v>0.00341830541393542</c:v>
                </c:pt>
                <c:pt idx="187">
                  <c:v>0.00510999061232785</c:v>
                </c:pt>
                <c:pt idx="188">
                  <c:v>0.00754898656781089</c:v>
                </c:pt>
                <c:pt idx="189">
                  <c:v>-0.00290522654077352</c:v>
                </c:pt>
                <c:pt idx="190">
                  <c:v>0.00352710020606699</c:v>
                </c:pt>
                <c:pt idx="191">
                  <c:v>0.00534846183967985</c:v>
                </c:pt>
                <c:pt idx="192">
                  <c:v>-0.00167200250800376</c:v>
                </c:pt>
                <c:pt idx="193">
                  <c:v>0.00319735076650775</c:v>
                </c:pt>
                <c:pt idx="194">
                  <c:v>0.00485662521461161</c:v>
                </c:pt>
                <c:pt idx="195">
                  <c:v>-0.00966630480955302</c:v>
                </c:pt>
                <c:pt idx="196">
                  <c:v>0.0059478986950844</c:v>
                </c:pt>
                <c:pt idx="197">
                  <c:v>0.00909650826739944</c:v>
                </c:pt>
                <c:pt idx="198">
                  <c:v>0.00360580308934692</c:v>
                </c:pt>
                <c:pt idx="199">
                  <c:v>0.00464076198317724</c:v>
                </c:pt>
                <c:pt idx="200">
                  <c:v>-0.00938766006984866</c:v>
                </c:pt>
                <c:pt idx="201">
                  <c:v>0.00661859411283575</c:v>
                </c:pt>
                <c:pt idx="202">
                  <c:v>-0.00537960792371417</c:v>
                </c:pt>
                <c:pt idx="203">
                  <c:v>0.00916474951875675</c:v>
                </c:pt>
                <c:pt idx="204">
                  <c:v>-0.00238203794512008</c:v>
                </c:pt>
                <c:pt idx="205">
                  <c:v>0.00283542414774052</c:v>
                </c:pt>
                <c:pt idx="206">
                  <c:v>0.00937508719389131</c:v>
                </c:pt>
                <c:pt idx="207">
                  <c:v>0.00978558331106545</c:v>
                </c:pt>
                <c:pt idx="208">
                  <c:v>0.00295650110868791</c:v>
                </c:pt>
                <c:pt idx="209">
                  <c:v>0.0024564883134843</c:v>
                </c:pt>
                <c:pt idx="210">
                  <c:v>0.00261383334997232</c:v>
                </c:pt>
                <c:pt idx="211">
                  <c:v>0.0210190909831539</c:v>
                </c:pt>
                <c:pt idx="212">
                  <c:v>0.00606420611208142</c:v>
                </c:pt>
                <c:pt idx="213">
                  <c:v>-0.00602765318082078</c:v>
                </c:pt>
                <c:pt idx="214">
                  <c:v>0.00462794676974635</c:v>
                </c:pt>
                <c:pt idx="215">
                  <c:v>0.00285928606098045</c:v>
                </c:pt>
                <c:pt idx="216">
                  <c:v>0.0045934934309524</c:v>
                </c:pt>
                <c:pt idx="217">
                  <c:v>0.00378412943124184</c:v>
                </c:pt>
                <c:pt idx="218">
                  <c:v>-0.0122520572809857</c:v>
                </c:pt>
                <c:pt idx="219">
                  <c:v>0.000795130268842378</c:v>
                </c:pt>
                <c:pt idx="220">
                  <c:v>0.00460809152623169</c:v>
                </c:pt>
                <c:pt idx="221">
                  <c:v>-0.000790854210419943</c:v>
                </c:pt>
                <c:pt idx="222">
                  <c:v>0.0042739928415017</c:v>
                </c:pt>
                <c:pt idx="223">
                  <c:v>0.00472867063057698</c:v>
                </c:pt>
                <c:pt idx="224">
                  <c:v>-0.00580457916801032</c:v>
                </c:pt>
                <c:pt idx="225">
                  <c:v>0.00315592920198823</c:v>
                </c:pt>
                <c:pt idx="226">
                  <c:v>0.00204490042034064</c:v>
                </c:pt>
                <c:pt idx="227">
                  <c:v>0.00565124493088562</c:v>
                </c:pt>
                <c:pt idx="228">
                  <c:v>0.000312193768265503</c:v>
                </c:pt>
                <c:pt idx="229">
                  <c:v>0.0023407225030126</c:v>
                </c:pt>
                <c:pt idx="230">
                  <c:v>-0.00358072635120525</c:v>
                </c:pt>
                <c:pt idx="231">
                  <c:v>0.00374983724664728</c:v>
                </c:pt>
                <c:pt idx="232">
                  <c:v>-0.00171225472815794</c:v>
                </c:pt>
                <c:pt idx="233">
                  <c:v>0.000467779519919611</c:v>
                </c:pt>
                <c:pt idx="234">
                  <c:v>0.000779268007584875</c:v>
                </c:pt>
                <c:pt idx="235">
                  <c:v>0.000467196733083585</c:v>
                </c:pt>
                <c:pt idx="236">
                  <c:v>0.00498110466373219</c:v>
                </c:pt>
                <c:pt idx="237">
                  <c:v>-0.0010842160515605</c:v>
                </c:pt>
                <c:pt idx="238">
                  <c:v>0.00589213262466943</c:v>
                </c:pt>
                <c:pt idx="239">
                  <c:v>0.00570347089602727</c:v>
                </c:pt>
                <c:pt idx="240">
                  <c:v>-0.00475148377427897</c:v>
                </c:pt>
                <c:pt idx="241">
                  <c:v>0.00308010848826564</c:v>
                </c:pt>
                <c:pt idx="242">
                  <c:v>0.00168885780329071</c:v>
                </c:pt>
                <c:pt idx="243">
                  <c:v>0.00643749414579732</c:v>
                </c:pt>
                <c:pt idx="244">
                  <c:v>0.00685319773590652</c:v>
                </c:pt>
                <c:pt idx="245">
                  <c:v>-0.00363016058418695</c:v>
                </c:pt>
                <c:pt idx="246">
                  <c:v>0.0045542333285542</c:v>
                </c:pt>
                <c:pt idx="247">
                  <c:v>-0.00211567361536718</c:v>
                </c:pt>
                <c:pt idx="248">
                  <c:v>0.0106007959010256</c:v>
                </c:pt>
                <c:pt idx="249">
                  <c:v>-0.00014985139736428</c:v>
                </c:pt>
                <c:pt idx="250">
                  <c:v>0.00104911699319739</c:v>
                </c:pt>
                <c:pt idx="251">
                  <c:v>0.00449150357240886</c:v>
                </c:pt>
                <c:pt idx="252">
                  <c:v>-0.00491856219000223</c:v>
                </c:pt>
                <c:pt idx="253">
                  <c:v>0.00419395371672505</c:v>
                </c:pt>
                <c:pt idx="254">
                  <c:v>-0.00193906046719756</c:v>
                </c:pt>
                <c:pt idx="255">
                  <c:v>0.00164393115415591</c:v>
                </c:pt>
                <c:pt idx="256">
                  <c:v>0.00343166916719855</c:v>
                </c:pt>
                <c:pt idx="257">
                  <c:v>0.00231299822394779</c:v>
                </c:pt>
                <c:pt idx="258">
                  <c:v>0.00313182511229241</c:v>
                </c:pt>
                <c:pt idx="259">
                  <c:v>0.0034506839748593</c:v>
                </c:pt>
                <c:pt idx="260">
                  <c:v>-0.00212879191059074</c:v>
                </c:pt>
                <c:pt idx="261">
                  <c:v>0.00311794871794872</c:v>
                </c:pt>
                <c:pt idx="262">
                  <c:v>0.000817962455523291</c:v>
                </c:pt>
                <c:pt idx="263">
                  <c:v>0.00245188181929631</c:v>
                </c:pt>
                <c:pt idx="264">
                  <c:v>0.00472871061106355</c:v>
                </c:pt>
                <c:pt idx="265">
                  <c:v>0.00568020448736154</c:v>
                </c:pt>
                <c:pt idx="266">
                  <c:v>-0.00306612337112196</c:v>
                </c:pt>
                <c:pt idx="267">
                  <c:v>0.00453239448019101</c:v>
                </c:pt>
                <c:pt idx="268">
                  <c:v>0.00580107158683479</c:v>
                </c:pt>
                <c:pt idx="269">
                  <c:v>-0.00288380662474466</c:v>
                </c:pt>
                <c:pt idx="270">
                  <c:v>0.00449889536051416</c:v>
                </c:pt>
                <c:pt idx="271">
                  <c:v>-0.00239932818810733</c:v>
                </c:pt>
                <c:pt idx="272">
                  <c:v>0.00256543873010783</c:v>
                </c:pt>
                <c:pt idx="273">
                  <c:v>0.00959577785774259</c:v>
                </c:pt>
                <c:pt idx="274">
                  <c:v>0.00269296265494436</c:v>
                </c:pt>
                <c:pt idx="275">
                  <c:v>0.000157984122595679</c:v>
                </c:pt>
                <c:pt idx="276">
                  <c:v>0.00221142834577262</c:v>
                </c:pt>
                <c:pt idx="277">
                  <c:v>0.0061468142952835</c:v>
                </c:pt>
                <c:pt idx="278">
                  <c:v>-0.0046994321519483</c:v>
                </c:pt>
                <c:pt idx="279">
                  <c:v>0.00645288215620696</c:v>
                </c:pt>
                <c:pt idx="280">
                  <c:v>0.00672426599945267</c:v>
                </c:pt>
                <c:pt idx="281">
                  <c:v>-0.00233000660168537</c:v>
                </c:pt>
                <c:pt idx="282">
                  <c:v>0.00249114475886497</c:v>
                </c:pt>
                <c:pt idx="283">
                  <c:v>0.00869734032226752</c:v>
                </c:pt>
                <c:pt idx="284">
                  <c:v>-0.000153970514646445</c:v>
                </c:pt>
                <c:pt idx="285">
                  <c:v>0.00939364773820981</c:v>
                </c:pt>
                <c:pt idx="286">
                  <c:v>0.00625500591174339</c:v>
                </c:pt>
                <c:pt idx="287">
                  <c:v>0.00545806011446765</c:v>
                </c:pt>
                <c:pt idx="288">
                  <c:v>0.00135710785237682</c:v>
                </c:pt>
                <c:pt idx="289">
                  <c:v>0.000602341602981591</c:v>
                </c:pt>
                <c:pt idx="290">
                  <c:v>0.00135445276345987</c:v>
                </c:pt>
                <c:pt idx="291">
                  <c:v>0.00556077399962427</c:v>
                </c:pt>
                <c:pt idx="292">
                  <c:v>-0.00418488211336547</c:v>
                </c:pt>
                <c:pt idx="293">
                  <c:v>0.00465273348092004</c:v>
                </c:pt>
                <c:pt idx="294">
                  <c:v>0.00239028944911298</c:v>
                </c:pt>
                <c:pt idx="295">
                  <c:v>0.00208651589105406</c:v>
                </c:pt>
                <c:pt idx="296">
                  <c:v>-0.00550288157650121</c:v>
                </c:pt>
                <c:pt idx="297">
                  <c:v>0.00762702359143081</c:v>
                </c:pt>
                <c:pt idx="298">
                  <c:v>0.000296834996846128</c:v>
                </c:pt>
                <c:pt idx="299">
                  <c:v>-0.00750769687302941</c:v>
                </c:pt>
                <c:pt idx="300">
                  <c:v>0.011017842326753</c:v>
                </c:pt>
                <c:pt idx="301">
                  <c:v>-0.000325306638473425</c:v>
                </c:pt>
                <c:pt idx="302">
                  <c:v>-0.0170841561092498</c:v>
                </c:pt>
                <c:pt idx="303">
                  <c:v>0.00446942506941152</c:v>
                </c:pt>
                <c:pt idx="304">
                  <c:v>0.00247196566214971</c:v>
                </c:pt>
                <c:pt idx="305">
                  <c:v>0.00361660950331398</c:v>
                </c:pt>
                <c:pt idx="306">
                  <c:v>0.00507776727148186</c:v>
                </c:pt>
                <c:pt idx="307">
                  <c:v>-0.00195565695999052</c:v>
                </c:pt>
                <c:pt idx="308">
                  <c:v>0.00326581508064336</c:v>
                </c:pt>
                <c:pt idx="309">
                  <c:v>0.00651036850165348</c:v>
                </c:pt>
                <c:pt idx="310">
                  <c:v>-0.00113194510801255</c:v>
                </c:pt>
                <c:pt idx="311">
                  <c:v>0.00971338165495419</c:v>
                </c:pt>
                <c:pt idx="312">
                  <c:v>-0.010581933462085</c:v>
                </c:pt>
                <c:pt idx="313">
                  <c:v>0.00891259032284201</c:v>
                </c:pt>
                <c:pt idx="314">
                  <c:v>0.0012849247661948</c:v>
                </c:pt>
                <c:pt idx="315">
                  <c:v>0.00417064652312448</c:v>
                </c:pt>
                <c:pt idx="316">
                  <c:v>-0.00319486498064928</c:v>
                </c:pt>
                <c:pt idx="317">
                  <c:v>0.0030448496150232</c:v>
                </c:pt>
                <c:pt idx="318">
                  <c:v>-0.0031953754203008</c:v>
                </c:pt>
                <c:pt idx="319">
                  <c:v>0.000641123715020508</c:v>
                </c:pt>
                <c:pt idx="320">
                  <c:v>0.0166585364077847</c:v>
                </c:pt>
                <c:pt idx="321">
                  <c:v>0.00441150141440183</c:v>
                </c:pt>
                <c:pt idx="322">
                  <c:v>0.000470584879965205</c:v>
                </c:pt>
                <c:pt idx="323">
                  <c:v>0.00219502982532409</c:v>
                </c:pt>
                <c:pt idx="324">
                  <c:v>0.00125155555555556</c:v>
                </c:pt>
                <c:pt idx="325">
                  <c:v>0.0043749689277775</c:v>
                </c:pt>
                <c:pt idx="326">
                  <c:v>0.00186681940643628</c:v>
                </c:pt>
                <c:pt idx="327">
                  <c:v>-0.00201861929263627</c:v>
                </c:pt>
                <c:pt idx="328">
                  <c:v>0.00264507231514551</c:v>
                </c:pt>
                <c:pt idx="329">
                  <c:v>0.00791428309432951</c:v>
                </c:pt>
                <c:pt idx="330">
                  <c:v>-0.00508079585138322</c:v>
                </c:pt>
                <c:pt idx="331">
                  <c:v>0.0037139943023951</c:v>
                </c:pt>
                <c:pt idx="332">
                  <c:v>0.00339189728998619</c:v>
                </c:pt>
                <c:pt idx="333">
                  <c:v>0.00414871103599042</c:v>
                </c:pt>
                <c:pt idx="334">
                  <c:v>0.002295316858059</c:v>
                </c:pt>
                <c:pt idx="335">
                  <c:v>0.0051908036724242</c:v>
                </c:pt>
                <c:pt idx="336">
                  <c:v>0.00197446996527418</c:v>
                </c:pt>
                <c:pt idx="337">
                  <c:v>0.00512626175629586</c:v>
                </c:pt>
                <c:pt idx="338">
                  <c:v>-0.0108583140822188</c:v>
                </c:pt>
                <c:pt idx="339">
                  <c:v>0.00748466682837243</c:v>
                </c:pt>
                <c:pt idx="340">
                  <c:v>0.00247635425623388</c:v>
                </c:pt>
                <c:pt idx="341">
                  <c:v>0.0029642844889697</c:v>
                </c:pt>
                <c:pt idx="342">
                  <c:v>0.00525426395834901</c:v>
                </c:pt>
                <c:pt idx="343">
                  <c:v>-0.000816687651002143</c:v>
                </c:pt>
                <c:pt idx="344">
                  <c:v>0.00310594966454381</c:v>
                </c:pt>
                <c:pt idx="345">
                  <c:v>-0.00146668386851451</c:v>
                </c:pt>
                <c:pt idx="346">
                  <c:v>0.00146883818979293</c:v>
                </c:pt>
                <c:pt idx="347">
                  <c:v>0.00391115698270535</c:v>
                </c:pt>
                <c:pt idx="348">
                  <c:v>0.00762950888418432</c:v>
                </c:pt>
                <c:pt idx="349">
                  <c:v>-0.00112770599093808</c:v>
                </c:pt>
                <c:pt idx="350">
                  <c:v>0.000161282735355192</c:v>
                </c:pt>
                <c:pt idx="351">
                  <c:v>-0.00919163346345855</c:v>
                </c:pt>
                <c:pt idx="352">
                  <c:v>0.00195303228606498</c:v>
                </c:pt>
                <c:pt idx="353">
                  <c:v>0.000974612692976697</c:v>
                </c:pt>
                <c:pt idx="354">
                  <c:v>0.00778930998343419</c:v>
                </c:pt>
                <c:pt idx="355">
                  <c:v>0.00225432246204217</c:v>
                </c:pt>
                <c:pt idx="356">
                  <c:v>0.0067477557687287</c:v>
                </c:pt>
                <c:pt idx="357">
                  <c:v>-0.00478752052981894</c:v>
                </c:pt>
                <c:pt idx="358">
                  <c:v>0.0126677846743858</c:v>
                </c:pt>
                <c:pt idx="359">
                  <c:v>0.00348360790937341</c:v>
                </c:pt>
                <c:pt idx="360">
                  <c:v>0.00520727177093264</c:v>
                </c:pt>
                <c:pt idx="361">
                  <c:v>-0.00533727524249936</c:v>
                </c:pt>
                <c:pt idx="362">
                  <c:v>0.00173603119595452</c:v>
                </c:pt>
                <c:pt idx="363">
                  <c:v>-0.000472642531263334</c:v>
                </c:pt>
                <c:pt idx="364">
                  <c:v>0.00693536840860879</c:v>
                </c:pt>
                <c:pt idx="365">
                  <c:v>0.00360033655319954</c:v>
                </c:pt>
                <c:pt idx="366">
                  <c:v>-0.000935848860409044</c:v>
                </c:pt>
                <c:pt idx="367">
                  <c:v>0.00218569281908838</c:v>
                </c:pt>
                <c:pt idx="368">
                  <c:v>0.0</c:v>
                </c:pt>
                <c:pt idx="369">
                  <c:v>0.00295982812226167</c:v>
                </c:pt>
                <c:pt idx="370">
                  <c:v>0.00357237621263404</c:v>
                </c:pt>
                <c:pt idx="371">
                  <c:v>0.00077383908016328</c:v>
                </c:pt>
                <c:pt idx="372">
                  <c:v>-0.0368062580948637</c:v>
                </c:pt>
                <c:pt idx="373">
                  <c:v>-0.0529840312017073</c:v>
                </c:pt>
                <c:pt idx="374">
                  <c:v>0.0671380837671925</c:v>
                </c:pt>
                <c:pt idx="375">
                  <c:v>0.00428960102738592</c:v>
                </c:pt>
                <c:pt idx="376">
                  <c:v>0.00696060272491777</c:v>
                </c:pt>
                <c:pt idx="377">
                  <c:v>0.00219942788691275</c:v>
                </c:pt>
                <c:pt idx="378">
                  <c:v>0.00141081494157528</c:v>
                </c:pt>
                <c:pt idx="379">
                  <c:v>0.00547877301573843</c:v>
                </c:pt>
                <c:pt idx="380">
                  <c:v>0.00155683417769965</c:v>
                </c:pt>
                <c:pt idx="381">
                  <c:v>0.00186529705503274</c:v>
                </c:pt>
                <c:pt idx="382">
                  <c:v>0.00372364839967159</c:v>
                </c:pt>
                <c:pt idx="383">
                  <c:v>0.00247322285412494</c:v>
                </c:pt>
                <c:pt idx="384">
                  <c:v>0.00215873097457709</c:v>
                </c:pt>
                <c:pt idx="385">
                  <c:v>0.00200021797247136</c:v>
                </c:pt>
                <c:pt idx="386">
                  <c:v>0.000166352090597908</c:v>
                </c:pt>
                <c:pt idx="387">
                  <c:v>0.00582135477638961</c:v>
                </c:pt>
                <c:pt idx="388">
                  <c:v>0.0021497033027838</c:v>
                </c:pt>
                <c:pt idx="389">
                  <c:v>-0.000165007076265001</c:v>
                </c:pt>
                <c:pt idx="390">
                  <c:v>0.0018153773890303</c:v>
                </c:pt>
                <c:pt idx="391">
                  <c:v>0.00560099854906259</c:v>
                </c:pt>
                <c:pt idx="392">
                  <c:v>0.00294871875649758</c:v>
                </c:pt>
                <c:pt idx="393">
                  <c:v>0.00114335253579259</c:v>
                </c:pt>
                <c:pt idx="394">
                  <c:v>0.00881007511153781</c:v>
                </c:pt>
                <c:pt idx="395">
                  <c:v>-0.00549864089023245</c:v>
                </c:pt>
                <c:pt idx="396">
                  <c:v>0.00260190264130645</c:v>
                </c:pt>
                <c:pt idx="397">
                  <c:v>-0.00356833168017268</c:v>
                </c:pt>
                <c:pt idx="398">
                  <c:v>0.00390666574843326</c:v>
                </c:pt>
                <c:pt idx="399">
                  <c:v>0.00875579198134093</c:v>
                </c:pt>
                <c:pt idx="400">
                  <c:v>-0.00771537201322988</c:v>
                </c:pt>
                <c:pt idx="401">
                  <c:v>0.00161986704629705</c:v>
                </c:pt>
                <c:pt idx="402">
                  <c:v>0.00258759571305056</c:v>
                </c:pt>
                <c:pt idx="403">
                  <c:v>0.00435529801529938</c:v>
                </c:pt>
                <c:pt idx="404">
                  <c:v>0.0028909411001637</c:v>
                </c:pt>
                <c:pt idx="405">
                  <c:v>0.00608550504148368</c:v>
                </c:pt>
                <c:pt idx="406">
                  <c:v>-0.00477528605800136</c:v>
                </c:pt>
                <c:pt idx="407">
                  <c:v>0.00463825886897841</c:v>
                </c:pt>
                <c:pt idx="408">
                  <c:v>-0.0292930839175826</c:v>
                </c:pt>
                <c:pt idx="409">
                  <c:v>-0.0255849013757562</c:v>
                </c:pt>
                <c:pt idx="410">
                  <c:v>-0.020197442951934</c:v>
                </c:pt>
                <c:pt idx="411">
                  <c:v>-0.194113177628754</c:v>
                </c:pt>
                <c:pt idx="412">
                  <c:v>0.0295142447222792</c:v>
                </c:pt>
                <c:pt idx="413">
                  <c:v>0.00222974318136572</c:v>
                </c:pt>
                <c:pt idx="414">
                  <c:v>-0.0269198681021811</c:v>
                </c:pt>
                <c:pt idx="415">
                  <c:v>-0.0312573999526403</c:v>
                </c:pt>
                <c:pt idx="416">
                  <c:v>-0.0437630121629481</c:v>
                </c:pt>
                <c:pt idx="417">
                  <c:v>-0.114590954366356</c:v>
                </c:pt>
                <c:pt idx="418">
                  <c:v>-0.0229374695112846</c:v>
                </c:pt>
                <c:pt idx="419">
                  <c:v>-0.0018340584657082</c:v>
                </c:pt>
                <c:pt idx="420">
                  <c:v>-0.00469565039861989</c:v>
                </c:pt>
                <c:pt idx="421">
                  <c:v>-0.0135380449832313</c:v>
                </c:pt>
                <c:pt idx="422">
                  <c:v>-0.00873335204765915</c:v>
                </c:pt>
                <c:pt idx="423">
                  <c:v>0.0149775022812372</c:v>
                </c:pt>
                <c:pt idx="424">
                  <c:v>0.0142604705955297</c:v>
                </c:pt>
                <c:pt idx="425">
                  <c:v>0.0034640502898595</c:v>
                </c:pt>
                <c:pt idx="426">
                  <c:v>0.00207125524159568</c:v>
                </c:pt>
                <c:pt idx="427">
                  <c:v>0.0155023050813111</c:v>
                </c:pt>
                <c:pt idx="428">
                  <c:v>-0.0073833873783986</c:v>
                </c:pt>
                <c:pt idx="429">
                  <c:v>0.00261345931547469</c:v>
                </c:pt>
                <c:pt idx="430">
                  <c:v>0.00360920346884556</c:v>
                </c:pt>
                <c:pt idx="431">
                  <c:v>0.00359622396483692</c:v>
                </c:pt>
                <c:pt idx="432">
                  <c:v>0.00318518887174638</c:v>
                </c:pt>
                <c:pt idx="433">
                  <c:v>-0.0190504539365977</c:v>
                </c:pt>
                <c:pt idx="434">
                  <c:v>0.00101148030142113</c:v>
                </c:pt>
                <c:pt idx="435">
                  <c:v>0.00990249077956854</c:v>
                </c:pt>
                <c:pt idx="436">
                  <c:v>0.0142078142978638</c:v>
                </c:pt>
                <c:pt idx="437">
                  <c:v>-0.0226902777092685</c:v>
                </c:pt>
                <c:pt idx="438">
                  <c:v>-0.0232170796951496</c:v>
                </c:pt>
                <c:pt idx="439">
                  <c:v>-0.0241822973182452</c:v>
                </c:pt>
                <c:pt idx="440">
                  <c:v>-0.00402435795604977</c:v>
                </c:pt>
                <c:pt idx="441">
                  <c:v>0.00786857355521293</c:v>
                </c:pt>
                <c:pt idx="442">
                  <c:v>-0.0141372580049586</c:v>
                </c:pt>
                <c:pt idx="443">
                  <c:v>0.0147680453742843</c:v>
                </c:pt>
                <c:pt idx="444">
                  <c:v>-0.0240442921170577</c:v>
                </c:pt>
                <c:pt idx="445">
                  <c:v>0.0131827759468367</c:v>
                </c:pt>
                <c:pt idx="446">
                  <c:v>0.0198368261078228</c:v>
                </c:pt>
                <c:pt idx="447">
                  <c:v>-0.00606535947712418</c:v>
                </c:pt>
                <c:pt idx="448">
                  <c:v>0.00210426640012626</c:v>
                </c:pt>
                <c:pt idx="449">
                  <c:v>0.0123891017901202</c:v>
                </c:pt>
                <c:pt idx="450">
                  <c:v>-0.0232304900181488</c:v>
                </c:pt>
                <c:pt idx="451">
                  <c:v>0.00785687742209481</c:v>
                </c:pt>
                <c:pt idx="452">
                  <c:v>-0.0013905715038188</c:v>
                </c:pt>
                <c:pt idx="453">
                  <c:v>-0.0280189465466859</c:v>
                </c:pt>
                <c:pt idx="454">
                  <c:v>-0.0395932144523915</c:v>
                </c:pt>
                <c:pt idx="455">
                  <c:v>-0.10921131440066</c:v>
                </c:pt>
                <c:pt idx="456">
                  <c:v>0.00025372660957818</c:v>
                </c:pt>
                <c:pt idx="457">
                  <c:v>-0.0131904369332234</c:v>
                </c:pt>
                <c:pt idx="458">
                  <c:v>-0.0177366493155967</c:v>
                </c:pt>
                <c:pt idx="459">
                  <c:v>0.0206738632646385</c:v>
                </c:pt>
                <c:pt idx="460">
                  <c:v>0.0230754438818025</c:v>
                </c:pt>
                <c:pt idx="461">
                  <c:v>-0.0285696384938287</c:v>
                </c:pt>
                <c:pt idx="462">
                  <c:v>-0.0110931957433086</c:v>
                </c:pt>
                <c:pt idx="463">
                  <c:v>-0.018522141785691</c:v>
                </c:pt>
                <c:pt idx="464">
                  <c:v>0.0462489201940328</c:v>
                </c:pt>
                <c:pt idx="465">
                  <c:v>-0.0010161956176564</c:v>
                </c:pt>
                <c:pt idx="466">
                  <c:v>0.0157670544853455</c:v>
                </c:pt>
                <c:pt idx="467">
                  <c:v>0.0070100769856669</c:v>
                </c:pt>
                <c:pt idx="468">
                  <c:v>0.00447510721611039</c:v>
                </c:pt>
                <c:pt idx="469">
                  <c:v>0.00198007549037807</c:v>
                </c:pt>
                <c:pt idx="470">
                  <c:v>0.000494040634842216</c:v>
                </c:pt>
                <c:pt idx="471">
                  <c:v>-0.016295290414172</c:v>
                </c:pt>
                <c:pt idx="472">
                  <c:v>-0.0160632490431072</c:v>
                </c:pt>
                <c:pt idx="473">
                  <c:v>0.00102034309036414</c:v>
                </c:pt>
                <c:pt idx="474">
                  <c:v>-0.00942855322673122</c:v>
                </c:pt>
                <c:pt idx="475">
                  <c:v>0.0118335584281947</c:v>
                </c:pt>
                <c:pt idx="476">
                  <c:v>0.004067882794127</c:v>
                </c:pt>
                <c:pt idx="477">
                  <c:v>0.000253212635310502</c:v>
                </c:pt>
                <c:pt idx="478">
                  <c:v>-0.0174672489082969</c:v>
                </c:pt>
                <c:pt idx="479">
                  <c:v>-0.00257648953301127</c:v>
                </c:pt>
                <c:pt idx="480">
                  <c:v>0.0312560542460446</c:v>
                </c:pt>
                <c:pt idx="481">
                  <c:v>-0.0127747510802179</c:v>
                </c:pt>
                <c:pt idx="482">
                  <c:v>0.0104027909927054</c:v>
                </c:pt>
                <c:pt idx="483">
                  <c:v>0.0178291167053801</c:v>
                </c:pt>
                <c:pt idx="484">
                  <c:v>0.00690803676062419</c:v>
                </c:pt>
                <c:pt idx="485">
                  <c:v>0.00196018376722818</c:v>
                </c:pt>
                <c:pt idx="486">
                  <c:v>0.00293452344561961</c:v>
                </c:pt>
                <c:pt idx="487">
                  <c:v>0.00438890582139592</c:v>
                </c:pt>
                <c:pt idx="488">
                  <c:v>0.0060690659707471</c:v>
                </c:pt>
                <c:pt idx="489">
                  <c:v>0.000482596368462327</c:v>
                </c:pt>
                <c:pt idx="490">
                  <c:v>-0.000964727163099186</c:v>
                </c:pt>
                <c:pt idx="491">
                  <c:v>0.0103808316736073</c:v>
                </c:pt>
                <c:pt idx="492">
                  <c:v>0.00191147482229258</c:v>
                </c:pt>
                <c:pt idx="493">
                  <c:v>0.000238478507124545</c:v>
                </c:pt>
                <c:pt idx="494">
                  <c:v>-0.0271800679501699</c:v>
                </c:pt>
                <c:pt idx="495">
                  <c:v>0.0313706267998284</c:v>
                </c:pt>
                <c:pt idx="496">
                  <c:v>0.00427731242202816</c:v>
                </c:pt>
                <c:pt idx="497">
                  <c:v>0.00141969831410825</c:v>
                </c:pt>
                <c:pt idx="498">
                  <c:v>0.00425305688463583</c:v>
                </c:pt>
                <c:pt idx="499">
                  <c:v>0.00447032527498382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333256"/>
        <c:axId val="417335896"/>
      </c:barChart>
      <c:catAx>
        <c:axId val="417333256"/>
        <c:scaling>
          <c:orientation val="minMax"/>
        </c:scaling>
        <c:delete val="1"/>
        <c:axPos val="b"/>
        <c:majorTickMark val="out"/>
        <c:minorTickMark val="none"/>
        <c:tickLblPos val="nextTo"/>
        <c:crossAx val="417335896"/>
        <c:crosses val="autoZero"/>
        <c:auto val="1"/>
        <c:lblAlgn val="ctr"/>
        <c:lblOffset val="100"/>
        <c:noMultiLvlLbl val="0"/>
      </c:catAx>
      <c:valAx>
        <c:axId val="417335896"/>
        <c:scaling>
          <c:orientation val="minMax"/>
        </c:scaling>
        <c:delete val="0"/>
        <c:axPos val="l"/>
        <c:numFmt formatCode="0.00%" sourceLinked="1"/>
        <c:majorTickMark val="out"/>
        <c:minorTickMark val="none"/>
        <c:tickLblPos val="nextTo"/>
        <c:crossAx val="417333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476090049183623"/>
          <c:y val="0.0191489377742451"/>
          <c:w val="0.952390995081638"/>
          <c:h val="0.961702124451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'Intu All'!$D$1</c:f>
              <c:strCache>
                <c:ptCount val="1"/>
                <c:pt idx="0">
                  <c:v>Vol</c:v>
                </c:pt>
              </c:strCache>
            </c:strRef>
          </c:tx>
          <c:invertIfNegative val="0"/>
          <c:val>
            <c:numRef>
              <c:f>'Intu All'!$D$3:$D$510</c:f>
              <c:numCache>
                <c:formatCode>General</c:formatCode>
                <c:ptCount val="508"/>
                <c:pt idx="0">
                  <c:v>0.75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0.75</c:v>
                </c:pt>
                <c:pt idx="5">
                  <c:v>0.75</c:v>
                </c:pt>
                <c:pt idx="6">
                  <c:v>0.75</c:v>
                </c:pt>
                <c:pt idx="7">
                  <c:v>0.75</c:v>
                </c:pt>
                <c:pt idx="8">
                  <c:v>0.75</c:v>
                </c:pt>
                <c:pt idx="9">
                  <c:v>0.25</c:v>
                </c:pt>
                <c:pt idx="10">
                  <c:v>0.5</c:v>
                </c:pt>
                <c:pt idx="11">
                  <c:v>0.75</c:v>
                </c:pt>
                <c:pt idx="12">
                  <c:v>0.75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0.75</c:v>
                </c:pt>
                <c:pt idx="17">
                  <c:v>0.75</c:v>
                </c:pt>
                <c:pt idx="18">
                  <c:v>0.25</c:v>
                </c:pt>
                <c:pt idx="19">
                  <c:v>0.75</c:v>
                </c:pt>
                <c:pt idx="20">
                  <c:v>0.5</c:v>
                </c:pt>
                <c:pt idx="21">
                  <c:v>0.75</c:v>
                </c:pt>
                <c:pt idx="22">
                  <c:v>0.75</c:v>
                </c:pt>
                <c:pt idx="23">
                  <c:v>0.75</c:v>
                </c:pt>
                <c:pt idx="24">
                  <c:v>0.75</c:v>
                </c:pt>
                <c:pt idx="25">
                  <c:v>0.75</c:v>
                </c:pt>
                <c:pt idx="26">
                  <c:v>0.75</c:v>
                </c:pt>
                <c:pt idx="27">
                  <c:v>0.75</c:v>
                </c:pt>
                <c:pt idx="28">
                  <c:v>0.75</c:v>
                </c:pt>
                <c:pt idx="29">
                  <c:v>0.25</c:v>
                </c:pt>
                <c:pt idx="30">
                  <c:v>0.75</c:v>
                </c:pt>
                <c:pt idx="31">
                  <c:v>0.5</c:v>
                </c:pt>
                <c:pt idx="32">
                  <c:v>0.75</c:v>
                </c:pt>
                <c:pt idx="33">
                  <c:v>0.75</c:v>
                </c:pt>
                <c:pt idx="34">
                  <c:v>0.75</c:v>
                </c:pt>
                <c:pt idx="35">
                  <c:v>0.75</c:v>
                </c:pt>
                <c:pt idx="36">
                  <c:v>0.75</c:v>
                </c:pt>
                <c:pt idx="37">
                  <c:v>0.25</c:v>
                </c:pt>
                <c:pt idx="38">
                  <c:v>0.5</c:v>
                </c:pt>
                <c:pt idx="39">
                  <c:v>0.75</c:v>
                </c:pt>
                <c:pt idx="40">
                  <c:v>0.75</c:v>
                </c:pt>
                <c:pt idx="41">
                  <c:v>0.75</c:v>
                </c:pt>
                <c:pt idx="42">
                  <c:v>0.75</c:v>
                </c:pt>
                <c:pt idx="43">
                  <c:v>0.75</c:v>
                </c:pt>
                <c:pt idx="44">
                  <c:v>0.75</c:v>
                </c:pt>
                <c:pt idx="45">
                  <c:v>0.75</c:v>
                </c:pt>
                <c:pt idx="46">
                  <c:v>0.75</c:v>
                </c:pt>
                <c:pt idx="47">
                  <c:v>0.75</c:v>
                </c:pt>
                <c:pt idx="48">
                  <c:v>0.75</c:v>
                </c:pt>
                <c:pt idx="49">
                  <c:v>0.75</c:v>
                </c:pt>
                <c:pt idx="50">
                  <c:v>0.75</c:v>
                </c:pt>
                <c:pt idx="51">
                  <c:v>0.75</c:v>
                </c:pt>
                <c:pt idx="52">
                  <c:v>0.75</c:v>
                </c:pt>
                <c:pt idx="53">
                  <c:v>0.75</c:v>
                </c:pt>
                <c:pt idx="54">
                  <c:v>0.75</c:v>
                </c:pt>
                <c:pt idx="55">
                  <c:v>0.25</c:v>
                </c:pt>
                <c:pt idx="56">
                  <c:v>0.25</c:v>
                </c:pt>
                <c:pt idx="57">
                  <c:v>0.75</c:v>
                </c:pt>
                <c:pt idx="58">
                  <c:v>0.5</c:v>
                </c:pt>
                <c:pt idx="59">
                  <c:v>0.25</c:v>
                </c:pt>
                <c:pt idx="60">
                  <c:v>0.05</c:v>
                </c:pt>
                <c:pt idx="61">
                  <c:v>0.75</c:v>
                </c:pt>
                <c:pt idx="62">
                  <c:v>0.45</c:v>
                </c:pt>
                <c:pt idx="63">
                  <c:v>1.5</c:v>
                </c:pt>
                <c:pt idx="64">
                  <c:v>0.75</c:v>
                </c:pt>
                <c:pt idx="65">
                  <c:v>0.25</c:v>
                </c:pt>
                <c:pt idx="66">
                  <c:v>0.5</c:v>
                </c:pt>
                <c:pt idx="67">
                  <c:v>0.5</c:v>
                </c:pt>
                <c:pt idx="68">
                  <c:v>0.75</c:v>
                </c:pt>
                <c:pt idx="69">
                  <c:v>0.75</c:v>
                </c:pt>
                <c:pt idx="70">
                  <c:v>1.5</c:v>
                </c:pt>
                <c:pt idx="71">
                  <c:v>1.5</c:v>
                </c:pt>
                <c:pt idx="72">
                  <c:v>0.75</c:v>
                </c:pt>
                <c:pt idx="73">
                  <c:v>0.75</c:v>
                </c:pt>
                <c:pt idx="74">
                  <c:v>0.75</c:v>
                </c:pt>
                <c:pt idx="75">
                  <c:v>0.75</c:v>
                </c:pt>
                <c:pt idx="76">
                  <c:v>0.75</c:v>
                </c:pt>
                <c:pt idx="77">
                  <c:v>0.75</c:v>
                </c:pt>
                <c:pt idx="78">
                  <c:v>0.75</c:v>
                </c:pt>
                <c:pt idx="79">
                  <c:v>1.5</c:v>
                </c:pt>
                <c:pt idx="80">
                  <c:v>0.75</c:v>
                </c:pt>
                <c:pt idx="81">
                  <c:v>0.75</c:v>
                </c:pt>
                <c:pt idx="82">
                  <c:v>0.75</c:v>
                </c:pt>
                <c:pt idx="83">
                  <c:v>0.75</c:v>
                </c:pt>
                <c:pt idx="84">
                  <c:v>0.75</c:v>
                </c:pt>
                <c:pt idx="85">
                  <c:v>0.75</c:v>
                </c:pt>
                <c:pt idx="86">
                  <c:v>0.75</c:v>
                </c:pt>
                <c:pt idx="87">
                  <c:v>0.75</c:v>
                </c:pt>
                <c:pt idx="88">
                  <c:v>0.75</c:v>
                </c:pt>
                <c:pt idx="89">
                  <c:v>0.75</c:v>
                </c:pt>
                <c:pt idx="90">
                  <c:v>0.75</c:v>
                </c:pt>
                <c:pt idx="91">
                  <c:v>0.75</c:v>
                </c:pt>
                <c:pt idx="92">
                  <c:v>0.75</c:v>
                </c:pt>
                <c:pt idx="93">
                  <c:v>0.75</c:v>
                </c:pt>
                <c:pt idx="94">
                  <c:v>0.75</c:v>
                </c:pt>
                <c:pt idx="95">
                  <c:v>0.75</c:v>
                </c:pt>
                <c:pt idx="96">
                  <c:v>0.75</c:v>
                </c:pt>
                <c:pt idx="97">
                  <c:v>0.75</c:v>
                </c:pt>
                <c:pt idx="98">
                  <c:v>0.75</c:v>
                </c:pt>
                <c:pt idx="99">
                  <c:v>0.75</c:v>
                </c:pt>
                <c:pt idx="100">
                  <c:v>0.75</c:v>
                </c:pt>
                <c:pt idx="101">
                  <c:v>0.75</c:v>
                </c:pt>
                <c:pt idx="102">
                  <c:v>0.75</c:v>
                </c:pt>
                <c:pt idx="103">
                  <c:v>0.75</c:v>
                </c:pt>
                <c:pt idx="104">
                  <c:v>0.75</c:v>
                </c:pt>
                <c:pt idx="105">
                  <c:v>0.75</c:v>
                </c:pt>
                <c:pt idx="106">
                  <c:v>0.25</c:v>
                </c:pt>
                <c:pt idx="107">
                  <c:v>0.75</c:v>
                </c:pt>
                <c:pt idx="108">
                  <c:v>0.75</c:v>
                </c:pt>
                <c:pt idx="109">
                  <c:v>0.75</c:v>
                </c:pt>
                <c:pt idx="110">
                  <c:v>0.75</c:v>
                </c:pt>
                <c:pt idx="111">
                  <c:v>0.75</c:v>
                </c:pt>
                <c:pt idx="112">
                  <c:v>0.75</c:v>
                </c:pt>
                <c:pt idx="113">
                  <c:v>0.75</c:v>
                </c:pt>
                <c:pt idx="114">
                  <c:v>0.75</c:v>
                </c:pt>
                <c:pt idx="115">
                  <c:v>0.75</c:v>
                </c:pt>
                <c:pt idx="116">
                  <c:v>0.75</c:v>
                </c:pt>
                <c:pt idx="117">
                  <c:v>0.75</c:v>
                </c:pt>
                <c:pt idx="118">
                  <c:v>0.75</c:v>
                </c:pt>
                <c:pt idx="119">
                  <c:v>0.75</c:v>
                </c:pt>
                <c:pt idx="120">
                  <c:v>0.75</c:v>
                </c:pt>
                <c:pt idx="121">
                  <c:v>0.75</c:v>
                </c:pt>
                <c:pt idx="122">
                  <c:v>0.75</c:v>
                </c:pt>
                <c:pt idx="123">
                  <c:v>0.75</c:v>
                </c:pt>
                <c:pt idx="124">
                  <c:v>0.75</c:v>
                </c:pt>
                <c:pt idx="125">
                  <c:v>0.75</c:v>
                </c:pt>
                <c:pt idx="126">
                  <c:v>0.75</c:v>
                </c:pt>
                <c:pt idx="127">
                  <c:v>0.75</c:v>
                </c:pt>
                <c:pt idx="128">
                  <c:v>0.75</c:v>
                </c:pt>
                <c:pt idx="129">
                  <c:v>0.75</c:v>
                </c:pt>
                <c:pt idx="130">
                  <c:v>0.75</c:v>
                </c:pt>
                <c:pt idx="131">
                  <c:v>0.75</c:v>
                </c:pt>
                <c:pt idx="132">
                  <c:v>0.75</c:v>
                </c:pt>
                <c:pt idx="133">
                  <c:v>0.75</c:v>
                </c:pt>
                <c:pt idx="134">
                  <c:v>0.75</c:v>
                </c:pt>
                <c:pt idx="135">
                  <c:v>0.75</c:v>
                </c:pt>
                <c:pt idx="136">
                  <c:v>0.75</c:v>
                </c:pt>
                <c:pt idx="137">
                  <c:v>0.75</c:v>
                </c:pt>
                <c:pt idx="138">
                  <c:v>0.75</c:v>
                </c:pt>
                <c:pt idx="139">
                  <c:v>0.75</c:v>
                </c:pt>
                <c:pt idx="140">
                  <c:v>0.75</c:v>
                </c:pt>
                <c:pt idx="141">
                  <c:v>0.75</c:v>
                </c:pt>
                <c:pt idx="142">
                  <c:v>0.8</c:v>
                </c:pt>
                <c:pt idx="143">
                  <c:v>0.8</c:v>
                </c:pt>
                <c:pt idx="144">
                  <c:v>0.8</c:v>
                </c:pt>
                <c:pt idx="145">
                  <c:v>0.8</c:v>
                </c:pt>
                <c:pt idx="146">
                  <c:v>0.8</c:v>
                </c:pt>
                <c:pt idx="147">
                  <c:v>0.8</c:v>
                </c:pt>
                <c:pt idx="148">
                  <c:v>0.8</c:v>
                </c:pt>
                <c:pt idx="149">
                  <c:v>0.8</c:v>
                </c:pt>
                <c:pt idx="150">
                  <c:v>0.8</c:v>
                </c:pt>
                <c:pt idx="151">
                  <c:v>0.8</c:v>
                </c:pt>
                <c:pt idx="152">
                  <c:v>0.8</c:v>
                </c:pt>
                <c:pt idx="153">
                  <c:v>0.8</c:v>
                </c:pt>
                <c:pt idx="154">
                  <c:v>0.8</c:v>
                </c:pt>
                <c:pt idx="155">
                  <c:v>0.8</c:v>
                </c:pt>
                <c:pt idx="156">
                  <c:v>0.8</c:v>
                </c:pt>
                <c:pt idx="157">
                  <c:v>0.8</c:v>
                </c:pt>
                <c:pt idx="158">
                  <c:v>0.8</c:v>
                </c:pt>
                <c:pt idx="159">
                  <c:v>0.8</c:v>
                </c:pt>
                <c:pt idx="160">
                  <c:v>0.8</c:v>
                </c:pt>
                <c:pt idx="161">
                  <c:v>0.8</c:v>
                </c:pt>
                <c:pt idx="162">
                  <c:v>0.8</c:v>
                </c:pt>
                <c:pt idx="163">
                  <c:v>0.8</c:v>
                </c:pt>
                <c:pt idx="164">
                  <c:v>0.8</c:v>
                </c:pt>
                <c:pt idx="165">
                  <c:v>0.8</c:v>
                </c:pt>
                <c:pt idx="166">
                  <c:v>0.8</c:v>
                </c:pt>
                <c:pt idx="167">
                  <c:v>0.8</c:v>
                </c:pt>
                <c:pt idx="168">
                  <c:v>0.8</c:v>
                </c:pt>
                <c:pt idx="169">
                  <c:v>0.8</c:v>
                </c:pt>
                <c:pt idx="170">
                  <c:v>0.8</c:v>
                </c:pt>
                <c:pt idx="171">
                  <c:v>0.8</c:v>
                </c:pt>
                <c:pt idx="172">
                  <c:v>0.8</c:v>
                </c:pt>
                <c:pt idx="173">
                  <c:v>0.8</c:v>
                </c:pt>
                <c:pt idx="174">
                  <c:v>0.8</c:v>
                </c:pt>
                <c:pt idx="175">
                  <c:v>0.8</c:v>
                </c:pt>
                <c:pt idx="176">
                  <c:v>0.8</c:v>
                </c:pt>
                <c:pt idx="177">
                  <c:v>0.8</c:v>
                </c:pt>
                <c:pt idx="178">
                  <c:v>0.8</c:v>
                </c:pt>
                <c:pt idx="179">
                  <c:v>0.8</c:v>
                </c:pt>
                <c:pt idx="180">
                  <c:v>0.8</c:v>
                </c:pt>
                <c:pt idx="181">
                  <c:v>0.8</c:v>
                </c:pt>
                <c:pt idx="182">
                  <c:v>0.8</c:v>
                </c:pt>
                <c:pt idx="183">
                  <c:v>0.8</c:v>
                </c:pt>
                <c:pt idx="184">
                  <c:v>0.8</c:v>
                </c:pt>
                <c:pt idx="185">
                  <c:v>0.8</c:v>
                </c:pt>
                <c:pt idx="186">
                  <c:v>0.8</c:v>
                </c:pt>
                <c:pt idx="187">
                  <c:v>0.8</c:v>
                </c:pt>
                <c:pt idx="188">
                  <c:v>0.8</c:v>
                </c:pt>
                <c:pt idx="189">
                  <c:v>0.8</c:v>
                </c:pt>
                <c:pt idx="190">
                  <c:v>0.8</c:v>
                </c:pt>
                <c:pt idx="191">
                  <c:v>0.8</c:v>
                </c:pt>
                <c:pt idx="192">
                  <c:v>0.8</c:v>
                </c:pt>
                <c:pt idx="193">
                  <c:v>0.8</c:v>
                </c:pt>
                <c:pt idx="194">
                  <c:v>0.8</c:v>
                </c:pt>
                <c:pt idx="195">
                  <c:v>0.8</c:v>
                </c:pt>
                <c:pt idx="196">
                  <c:v>0.8</c:v>
                </c:pt>
                <c:pt idx="197">
                  <c:v>0.8</c:v>
                </c:pt>
                <c:pt idx="198">
                  <c:v>0.8</c:v>
                </c:pt>
                <c:pt idx="199">
                  <c:v>0.8</c:v>
                </c:pt>
                <c:pt idx="200">
                  <c:v>0.8</c:v>
                </c:pt>
                <c:pt idx="201">
                  <c:v>0.8</c:v>
                </c:pt>
                <c:pt idx="202">
                  <c:v>0.8</c:v>
                </c:pt>
                <c:pt idx="203">
                  <c:v>0.8</c:v>
                </c:pt>
                <c:pt idx="204">
                  <c:v>0.8</c:v>
                </c:pt>
                <c:pt idx="205">
                  <c:v>0.8</c:v>
                </c:pt>
                <c:pt idx="206">
                  <c:v>0.8</c:v>
                </c:pt>
                <c:pt idx="207">
                  <c:v>0.9</c:v>
                </c:pt>
                <c:pt idx="208">
                  <c:v>0.9</c:v>
                </c:pt>
                <c:pt idx="209">
                  <c:v>0.9</c:v>
                </c:pt>
                <c:pt idx="210">
                  <c:v>0.9</c:v>
                </c:pt>
                <c:pt idx="211">
                  <c:v>0.9</c:v>
                </c:pt>
                <c:pt idx="212">
                  <c:v>0.9</c:v>
                </c:pt>
                <c:pt idx="213">
                  <c:v>0.9</c:v>
                </c:pt>
                <c:pt idx="214">
                  <c:v>0.9</c:v>
                </c:pt>
                <c:pt idx="215">
                  <c:v>0.9</c:v>
                </c:pt>
                <c:pt idx="216">
                  <c:v>0.9</c:v>
                </c:pt>
                <c:pt idx="217">
                  <c:v>0.9</c:v>
                </c:pt>
                <c:pt idx="218">
                  <c:v>0.9</c:v>
                </c:pt>
                <c:pt idx="219">
                  <c:v>0.9</c:v>
                </c:pt>
                <c:pt idx="220">
                  <c:v>0.9</c:v>
                </c:pt>
                <c:pt idx="221">
                  <c:v>0.9</c:v>
                </c:pt>
                <c:pt idx="222">
                  <c:v>0.9</c:v>
                </c:pt>
                <c:pt idx="223">
                  <c:v>0.9</c:v>
                </c:pt>
                <c:pt idx="224">
                  <c:v>0.9</c:v>
                </c:pt>
                <c:pt idx="225">
                  <c:v>0.9</c:v>
                </c:pt>
                <c:pt idx="226">
                  <c:v>0.9</c:v>
                </c:pt>
                <c:pt idx="227">
                  <c:v>0.9</c:v>
                </c:pt>
                <c:pt idx="228">
                  <c:v>0.9</c:v>
                </c:pt>
                <c:pt idx="229">
                  <c:v>0.9</c:v>
                </c:pt>
                <c:pt idx="230">
                  <c:v>0.9</c:v>
                </c:pt>
                <c:pt idx="231">
                  <c:v>0.9</c:v>
                </c:pt>
                <c:pt idx="232">
                  <c:v>0.9</c:v>
                </c:pt>
                <c:pt idx="233">
                  <c:v>0.9</c:v>
                </c:pt>
                <c:pt idx="234">
                  <c:v>0.9</c:v>
                </c:pt>
                <c:pt idx="235">
                  <c:v>0.9</c:v>
                </c:pt>
                <c:pt idx="236">
                  <c:v>0.9</c:v>
                </c:pt>
                <c:pt idx="237">
                  <c:v>0.9</c:v>
                </c:pt>
                <c:pt idx="238">
                  <c:v>0.9</c:v>
                </c:pt>
                <c:pt idx="239">
                  <c:v>0.9</c:v>
                </c:pt>
                <c:pt idx="240">
                  <c:v>0.9</c:v>
                </c:pt>
                <c:pt idx="241">
                  <c:v>0.9</c:v>
                </c:pt>
                <c:pt idx="242">
                  <c:v>0.9</c:v>
                </c:pt>
                <c:pt idx="243">
                  <c:v>0.9</c:v>
                </c:pt>
                <c:pt idx="244">
                  <c:v>0.9</c:v>
                </c:pt>
                <c:pt idx="245">
                  <c:v>0.9</c:v>
                </c:pt>
                <c:pt idx="246">
                  <c:v>0.9</c:v>
                </c:pt>
                <c:pt idx="247">
                  <c:v>0.9</c:v>
                </c:pt>
                <c:pt idx="248">
                  <c:v>0.9</c:v>
                </c:pt>
                <c:pt idx="249">
                  <c:v>0.9</c:v>
                </c:pt>
                <c:pt idx="250">
                  <c:v>0.9</c:v>
                </c:pt>
                <c:pt idx="251">
                  <c:v>0.9</c:v>
                </c:pt>
                <c:pt idx="252">
                  <c:v>0.9</c:v>
                </c:pt>
                <c:pt idx="253">
                  <c:v>0.9</c:v>
                </c:pt>
                <c:pt idx="254">
                  <c:v>0.9</c:v>
                </c:pt>
                <c:pt idx="255">
                  <c:v>0.9</c:v>
                </c:pt>
                <c:pt idx="256">
                  <c:v>0.9</c:v>
                </c:pt>
                <c:pt idx="257">
                  <c:v>1.0</c:v>
                </c:pt>
                <c:pt idx="258">
                  <c:v>1.0</c:v>
                </c:pt>
                <c:pt idx="259">
                  <c:v>1.0</c:v>
                </c:pt>
                <c:pt idx="260">
                  <c:v>1.0</c:v>
                </c:pt>
                <c:pt idx="261">
                  <c:v>1.0</c:v>
                </c:pt>
                <c:pt idx="262">
                  <c:v>1.0</c:v>
                </c:pt>
                <c:pt idx="263">
                  <c:v>1.0</c:v>
                </c:pt>
                <c:pt idx="264">
                  <c:v>1.0</c:v>
                </c:pt>
                <c:pt idx="265">
                  <c:v>1.0</c:v>
                </c:pt>
                <c:pt idx="266">
                  <c:v>1.0</c:v>
                </c:pt>
                <c:pt idx="267">
                  <c:v>1.0</c:v>
                </c:pt>
                <c:pt idx="268">
                  <c:v>1.0</c:v>
                </c:pt>
                <c:pt idx="269">
                  <c:v>1.0</c:v>
                </c:pt>
                <c:pt idx="270">
                  <c:v>1.0</c:v>
                </c:pt>
                <c:pt idx="271">
                  <c:v>1.0</c:v>
                </c:pt>
                <c:pt idx="272">
                  <c:v>1.0</c:v>
                </c:pt>
                <c:pt idx="273">
                  <c:v>1.0</c:v>
                </c:pt>
                <c:pt idx="274">
                  <c:v>1.0</c:v>
                </c:pt>
                <c:pt idx="275">
                  <c:v>1.0</c:v>
                </c:pt>
                <c:pt idx="276">
                  <c:v>1.0</c:v>
                </c:pt>
                <c:pt idx="277">
                  <c:v>1.0</c:v>
                </c:pt>
                <c:pt idx="278">
                  <c:v>1.0</c:v>
                </c:pt>
                <c:pt idx="279">
                  <c:v>1.0</c:v>
                </c:pt>
                <c:pt idx="280">
                  <c:v>1.0</c:v>
                </c:pt>
                <c:pt idx="281">
                  <c:v>1.0</c:v>
                </c:pt>
                <c:pt idx="282">
                  <c:v>1.0</c:v>
                </c:pt>
                <c:pt idx="283">
                  <c:v>1.0</c:v>
                </c:pt>
                <c:pt idx="284">
                  <c:v>1.0</c:v>
                </c:pt>
                <c:pt idx="285">
                  <c:v>1.0</c:v>
                </c:pt>
                <c:pt idx="286">
                  <c:v>1.0</c:v>
                </c:pt>
                <c:pt idx="287">
                  <c:v>1.0</c:v>
                </c:pt>
                <c:pt idx="288">
                  <c:v>1.0</c:v>
                </c:pt>
                <c:pt idx="289">
                  <c:v>1.0</c:v>
                </c:pt>
                <c:pt idx="290">
                  <c:v>1.0</c:v>
                </c:pt>
                <c:pt idx="291">
                  <c:v>1.0</c:v>
                </c:pt>
                <c:pt idx="292">
                  <c:v>1.0</c:v>
                </c:pt>
                <c:pt idx="293">
                  <c:v>1.0</c:v>
                </c:pt>
                <c:pt idx="294">
                  <c:v>1.0</c:v>
                </c:pt>
                <c:pt idx="295">
                  <c:v>1.0</c:v>
                </c:pt>
                <c:pt idx="296">
                  <c:v>1.0</c:v>
                </c:pt>
                <c:pt idx="297">
                  <c:v>1.0</c:v>
                </c:pt>
                <c:pt idx="298">
                  <c:v>1.0</c:v>
                </c:pt>
                <c:pt idx="299">
                  <c:v>1.1</c:v>
                </c:pt>
                <c:pt idx="300">
                  <c:v>1.1</c:v>
                </c:pt>
                <c:pt idx="301">
                  <c:v>1.1</c:v>
                </c:pt>
                <c:pt idx="302">
                  <c:v>1.1</c:v>
                </c:pt>
                <c:pt idx="303">
                  <c:v>1.1</c:v>
                </c:pt>
                <c:pt idx="304">
                  <c:v>1.1</c:v>
                </c:pt>
                <c:pt idx="305">
                  <c:v>1.1</c:v>
                </c:pt>
                <c:pt idx="306">
                  <c:v>1.1</c:v>
                </c:pt>
                <c:pt idx="307">
                  <c:v>1.1</c:v>
                </c:pt>
                <c:pt idx="308">
                  <c:v>1.1</c:v>
                </c:pt>
                <c:pt idx="309">
                  <c:v>1.1</c:v>
                </c:pt>
                <c:pt idx="310">
                  <c:v>1.1</c:v>
                </c:pt>
                <c:pt idx="311">
                  <c:v>1.1</c:v>
                </c:pt>
                <c:pt idx="312">
                  <c:v>1.1</c:v>
                </c:pt>
                <c:pt idx="313">
                  <c:v>1.1</c:v>
                </c:pt>
                <c:pt idx="314">
                  <c:v>1.1</c:v>
                </c:pt>
                <c:pt idx="315">
                  <c:v>1.1</c:v>
                </c:pt>
                <c:pt idx="316">
                  <c:v>1.1</c:v>
                </c:pt>
                <c:pt idx="317">
                  <c:v>1.1</c:v>
                </c:pt>
                <c:pt idx="318">
                  <c:v>1.1</c:v>
                </c:pt>
                <c:pt idx="319">
                  <c:v>1.1</c:v>
                </c:pt>
                <c:pt idx="320">
                  <c:v>1.1</c:v>
                </c:pt>
                <c:pt idx="321">
                  <c:v>1.1</c:v>
                </c:pt>
                <c:pt idx="322">
                  <c:v>1.1</c:v>
                </c:pt>
                <c:pt idx="323">
                  <c:v>1.1</c:v>
                </c:pt>
                <c:pt idx="324">
                  <c:v>1.1</c:v>
                </c:pt>
                <c:pt idx="325">
                  <c:v>1.1</c:v>
                </c:pt>
                <c:pt idx="326">
                  <c:v>1.1</c:v>
                </c:pt>
                <c:pt idx="327">
                  <c:v>1.1</c:v>
                </c:pt>
                <c:pt idx="328">
                  <c:v>1.1</c:v>
                </c:pt>
                <c:pt idx="329">
                  <c:v>1.1</c:v>
                </c:pt>
                <c:pt idx="330">
                  <c:v>1.1</c:v>
                </c:pt>
                <c:pt idx="331">
                  <c:v>1.1</c:v>
                </c:pt>
                <c:pt idx="332">
                  <c:v>1.1</c:v>
                </c:pt>
                <c:pt idx="333">
                  <c:v>1.1</c:v>
                </c:pt>
                <c:pt idx="334">
                  <c:v>1.1</c:v>
                </c:pt>
                <c:pt idx="335">
                  <c:v>1.1</c:v>
                </c:pt>
                <c:pt idx="336">
                  <c:v>1.1</c:v>
                </c:pt>
                <c:pt idx="337">
                  <c:v>1.2</c:v>
                </c:pt>
                <c:pt idx="338">
                  <c:v>1.2</c:v>
                </c:pt>
                <c:pt idx="339">
                  <c:v>1.2</c:v>
                </c:pt>
                <c:pt idx="340">
                  <c:v>1.2</c:v>
                </c:pt>
                <c:pt idx="341">
                  <c:v>1.2</c:v>
                </c:pt>
                <c:pt idx="342">
                  <c:v>1.2</c:v>
                </c:pt>
                <c:pt idx="343">
                  <c:v>1.2</c:v>
                </c:pt>
                <c:pt idx="344">
                  <c:v>1.2</c:v>
                </c:pt>
                <c:pt idx="345">
                  <c:v>1.2</c:v>
                </c:pt>
                <c:pt idx="346">
                  <c:v>1.2</c:v>
                </c:pt>
                <c:pt idx="347">
                  <c:v>1.2</c:v>
                </c:pt>
                <c:pt idx="348">
                  <c:v>1.2</c:v>
                </c:pt>
                <c:pt idx="349">
                  <c:v>1.2</c:v>
                </c:pt>
                <c:pt idx="350">
                  <c:v>1.2</c:v>
                </c:pt>
                <c:pt idx="351">
                  <c:v>1.2</c:v>
                </c:pt>
                <c:pt idx="352">
                  <c:v>1.2</c:v>
                </c:pt>
                <c:pt idx="353">
                  <c:v>1.2</c:v>
                </c:pt>
                <c:pt idx="354">
                  <c:v>1.2</c:v>
                </c:pt>
                <c:pt idx="355">
                  <c:v>1.2</c:v>
                </c:pt>
                <c:pt idx="356">
                  <c:v>1.2</c:v>
                </c:pt>
                <c:pt idx="357">
                  <c:v>1.2</c:v>
                </c:pt>
                <c:pt idx="358">
                  <c:v>1.2</c:v>
                </c:pt>
                <c:pt idx="359">
                  <c:v>1.2</c:v>
                </c:pt>
                <c:pt idx="360">
                  <c:v>1.2</c:v>
                </c:pt>
                <c:pt idx="361">
                  <c:v>1.2</c:v>
                </c:pt>
                <c:pt idx="362">
                  <c:v>1.2</c:v>
                </c:pt>
                <c:pt idx="363">
                  <c:v>1.2</c:v>
                </c:pt>
                <c:pt idx="364">
                  <c:v>1.2</c:v>
                </c:pt>
                <c:pt idx="365">
                  <c:v>1.2</c:v>
                </c:pt>
                <c:pt idx="366">
                  <c:v>1.2</c:v>
                </c:pt>
                <c:pt idx="367">
                  <c:v>1.2</c:v>
                </c:pt>
                <c:pt idx="368">
                  <c:v>1.2</c:v>
                </c:pt>
                <c:pt idx="369">
                  <c:v>1.2</c:v>
                </c:pt>
                <c:pt idx="370">
                  <c:v>1.2</c:v>
                </c:pt>
                <c:pt idx="371">
                  <c:v>1.2</c:v>
                </c:pt>
                <c:pt idx="372">
                  <c:v>1.2</c:v>
                </c:pt>
                <c:pt idx="373">
                  <c:v>1.2</c:v>
                </c:pt>
                <c:pt idx="374">
                  <c:v>2.4</c:v>
                </c:pt>
                <c:pt idx="375">
                  <c:v>1.2</c:v>
                </c:pt>
                <c:pt idx="376">
                  <c:v>1.2</c:v>
                </c:pt>
                <c:pt idx="377">
                  <c:v>1.2</c:v>
                </c:pt>
                <c:pt idx="378">
                  <c:v>1.2</c:v>
                </c:pt>
                <c:pt idx="379">
                  <c:v>1.2</c:v>
                </c:pt>
                <c:pt idx="380">
                  <c:v>1.2</c:v>
                </c:pt>
                <c:pt idx="381">
                  <c:v>1.2</c:v>
                </c:pt>
                <c:pt idx="382">
                  <c:v>1.2</c:v>
                </c:pt>
                <c:pt idx="383">
                  <c:v>1.2</c:v>
                </c:pt>
                <c:pt idx="384">
                  <c:v>1.2</c:v>
                </c:pt>
                <c:pt idx="385">
                  <c:v>1.2</c:v>
                </c:pt>
                <c:pt idx="386">
                  <c:v>1.3</c:v>
                </c:pt>
                <c:pt idx="387">
                  <c:v>1.3</c:v>
                </c:pt>
                <c:pt idx="388">
                  <c:v>1.3</c:v>
                </c:pt>
                <c:pt idx="389">
                  <c:v>1.3</c:v>
                </c:pt>
                <c:pt idx="390">
                  <c:v>1.3</c:v>
                </c:pt>
                <c:pt idx="391">
                  <c:v>1.3</c:v>
                </c:pt>
                <c:pt idx="392">
                  <c:v>1.3</c:v>
                </c:pt>
                <c:pt idx="393">
                  <c:v>1.3</c:v>
                </c:pt>
                <c:pt idx="394">
                  <c:v>1.3</c:v>
                </c:pt>
                <c:pt idx="395">
                  <c:v>1.3</c:v>
                </c:pt>
                <c:pt idx="396">
                  <c:v>1.3</c:v>
                </c:pt>
                <c:pt idx="397">
                  <c:v>1.3</c:v>
                </c:pt>
                <c:pt idx="398">
                  <c:v>1.3</c:v>
                </c:pt>
                <c:pt idx="399">
                  <c:v>1.3</c:v>
                </c:pt>
                <c:pt idx="400">
                  <c:v>1.3</c:v>
                </c:pt>
                <c:pt idx="401">
                  <c:v>1.3</c:v>
                </c:pt>
                <c:pt idx="402">
                  <c:v>1.3</c:v>
                </c:pt>
                <c:pt idx="403">
                  <c:v>1.3</c:v>
                </c:pt>
                <c:pt idx="404">
                  <c:v>1.3</c:v>
                </c:pt>
                <c:pt idx="405">
                  <c:v>1.3</c:v>
                </c:pt>
                <c:pt idx="406">
                  <c:v>1.3</c:v>
                </c:pt>
                <c:pt idx="407">
                  <c:v>1.3</c:v>
                </c:pt>
                <c:pt idx="408">
                  <c:v>2.6</c:v>
                </c:pt>
                <c:pt idx="409">
                  <c:v>2.6</c:v>
                </c:pt>
                <c:pt idx="410">
                  <c:v>2.6</c:v>
                </c:pt>
                <c:pt idx="411">
                  <c:v>2.6</c:v>
                </c:pt>
                <c:pt idx="412">
                  <c:v>2.0</c:v>
                </c:pt>
                <c:pt idx="413">
                  <c:v>2.0</c:v>
                </c:pt>
                <c:pt idx="414">
                  <c:v>2.2</c:v>
                </c:pt>
                <c:pt idx="415">
                  <c:v>2.2</c:v>
                </c:pt>
                <c:pt idx="416">
                  <c:v>2.2</c:v>
                </c:pt>
                <c:pt idx="417">
                  <c:v>2.0</c:v>
                </c:pt>
                <c:pt idx="418">
                  <c:v>1.8</c:v>
                </c:pt>
                <c:pt idx="419">
                  <c:v>1.8</c:v>
                </c:pt>
                <c:pt idx="420">
                  <c:v>1.0</c:v>
                </c:pt>
                <c:pt idx="421">
                  <c:v>1.0</c:v>
                </c:pt>
                <c:pt idx="422">
                  <c:v>1.0</c:v>
                </c:pt>
                <c:pt idx="423">
                  <c:v>0.7</c:v>
                </c:pt>
                <c:pt idx="424">
                  <c:v>1.0</c:v>
                </c:pt>
                <c:pt idx="425">
                  <c:v>1.7</c:v>
                </c:pt>
                <c:pt idx="426">
                  <c:v>1.7</c:v>
                </c:pt>
                <c:pt idx="427">
                  <c:v>1.7</c:v>
                </c:pt>
                <c:pt idx="428">
                  <c:v>1.0</c:v>
                </c:pt>
                <c:pt idx="429">
                  <c:v>1.0</c:v>
                </c:pt>
                <c:pt idx="430">
                  <c:v>1.0</c:v>
                </c:pt>
                <c:pt idx="431">
                  <c:v>1.0</c:v>
                </c:pt>
                <c:pt idx="432">
                  <c:v>1.0</c:v>
                </c:pt>
                <c:pt idx="433">
                  <c:v>1.0</c:v>
                </c:pt>
                <c:pt idx="434">
                  <c:v>1.0</c:v>
                </c:pt>
                <c:pt idx="435">
                  <c:v>1.0</c:v>
                </c:pt>
                <c:pt idx="436">
                  <c:v>1.0</c:v>
                </c:pt>
                <c:pt idx="437">
                  <c:v>1.0</c:v>
                </c:pt>
                <c:pt idx="438">
                  <c:v>1.0</c:v>
                </c:pt>
                <c:pt idx="439">
                  <c:v>1.0</c:v>
                </c:pt>
                <c:pt idx="440">
                  <c:v>1.0</c:v>
                </c:pt>
                <c:pt idx="441">
                  <c:v>1.0</c:v>
                </c:pt>
                <c:pt idx="442">
                  <c:v>1.0</c:v>
                </c:pt>
                <c:pt idx="443">
                  <c:v>1.0</c:v>
                </c:pt>
                <c:pt idx="444">
                  <c:v>1.0</c:v>
                </c:pt>
                <c:pt idx="445">
                  <c:v>1.0</c:v>
                </c:pt>
                <c:pt idx="446">
                  <c:v>1.0</c:v>
                </c:pt>
                <c:pt idx="447">
                  <c:v>1.0</c:v>
                </c:pt>
                <c:pt idx="448">
                  <c:v>1.0</c:v>
                </c:pt>
                <c:pt idx="449">
                  <c:v>1.0</c:v>
                </c:pt>
                <c:pt idx="450">
                  <c:v>1.0</c:v>
                </c:pt>
                <c:pt idx="451">
                  <c:v>1.0</c:v>
                </c:pt>
                <c:pt idx="452">
                  <c:v>0.6</c:v>
                </c:pt>
                <c:pt idx="453">
                  <c:v>1.6</c:v>
                </c:pt>
                <c:pt idx="454">
                  <c:v>1.6</c:v>
                </c:pt>
                <c:pt idx="455">
                  <c:v>1.6</c:v>
                </c:pt>
                <c:pt idx="456">
                  <c:v>1.0</c:v>
                </c:pt>
                <c:pt idx="457">
                  <c:v>1.0</c:v>
                </c:pt>
                <c:pt idx="458">
                  <c:v>1.0</c:v>
                </c:pt>
                <c:pt idx="459">
                  <c:v>1.0</c:v>
                </c:pt>
                <c:pt idx="460">
                  <c:v>1.0</c:v>
                </c:pt>
                <c:pt idx="461">
                  <c:v>1.0</c:v>
                </c:pt>
                <c:pt idx="462">
                  <c:v>1.0</c:v>
                </c:pt>
                <c:pt idx="463">
                  <c:v>1.0</c:v>
                </c:pt>
                <c:pt idx="464">
                  <c:v>1.0</c:v>
                </c:pt>
                <c:pt idx="465">
                  <c:v>1.0</c:v>
                </c:pt>
                <c:pt idx="466">
                  <c:v>1.0</c:v>
                </c:pt>
                <c:pt idx="467">
                  <c:v>1.0</c:v>
                </c:pt>
                <c:pt idx="468">
                  <c:v>1.0</c:v>
                </c:pt>
                <c:pt idx="469">
                  <c:v>1.0</c:v>
                </c:pt>
                <c:pt idx="470">
                  <c:v>1.0</c:v>
                </c:pt>
                <c:pt idx="471">
                  <c:v>1.0</c:v>
                </c:pt>
                <c:pt idx="472">
                  <c:v>1.0</c:v>
                </c:pt>
                <c:pt idx="473">
                  <c:v>1.0</c:v>
                </c:pt>
                <c:pt idx="474">
                  <c:v>1.0</c:v>
                </c:pt>
                <c:pt idx="475">
                  <c:v>1.0</c:v>
                </c:pt>
                <c:pt idx="476">
                  <c:v>1.0</c:v>
                </c:pt>
                <c:pt idx="477">
                  <c:v>1.0</c:v>
                </c:pt>
                <c:pt idx="478">
                  <c:v>1.0</c:v>
                </c:pt>
                <c:pt idx="479">
                  <c:v>1.0</c:v>
                </c:pt>
                <c:pt idx="480">
                  <c:v>1.0</c:v>
                </c:pt>
                <c:pt idx="481">
                  <c:v>1.0</c:v>
                </c:pt>
                <c:pt idx="482">
                  <c:v>1.0</c:v>
                </c:pt>
                <c:pt idx="483">
                  <c:v>1.0</c:v>
                </c:pt>
                <c:pt idx="484">
                  <c:v>1.0</c:v>
                </c:pt>
                <c:pt idx="485">
                  <c:v>1.0</c:v>
                </c:pt>
                <c:pt idx="486">
                  <c:v>1.0</c:v>
                </c:pt>
                <c:pt idx="487">
                  <c:v>1.0</c:v>
                </c:pt>
                <c:pt idx="488">
                  <c:v>1.0</c:v>
                </c:pt>
                <c:pt idx="489">
                  <c:v>1.0</c:v>
                </c:pt>
                <c:pt idx="490">
                  <c:v>1.0</c:v>
                </c:pt>
                <c:pt idx="491">
                  <c:v>1.0</c:v>
                </c:pt>
                <c:pt idx="492">
                  <c:v>1.0</c:v>
                </c:pt>
                <c:pt idx="493">
                  <c:v>1.0</c:v>
                </c:pt>
                <c:pt idx="494">
                  <c:v>1.0</c:v>
                </c:pt>
                <c:pt idx="495">
                  <c:v>1.0</c:v>
                </c:pt>
                <c:pt idx="496">
                  <c:v>1.0</c:v>
                </c:pt>
                <c:pt idx="497">
                  <c:v>1.0</c:v>
                </c:pt>
                <c:pt idx="498">
                  <c:v>1.0</c:v>
                </c:pt>
                <c:pt idx="499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358088"/>
        <c:axId val="417361032"/>
      </c:barChart>
      <c:catAx>
        <c:axId val="417358088"/>
        <c:scaling>
          <c:orientation val="minMax"/>
        </c:scaling>
        <c:delete val="1"/>
        <c:axPos val="b"/>
        <c:majorTickMark val="out"/>
        <c:minorTickMark val="none"/>
        <c:tickLblPos val="nextTo"/>
        <c:crossAx val="417361032"/>
        <c:crosses val="autoZero"/>
        <c:auto val="1"/>
        <c:lblAlgn val="ctr"/>
        <c:lblOffset val="100"/>
        <c:noMultiLvlLbl val="0"/>
      </c:catAx>
      <c:valAx>
        <c:axId val="417361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7358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402442257735"/>
          <c:y val="0.0277777853723166"/>
          <c:w val="0.871597550306212"/>
          <c:h val="0.944444444444444"/>
        </c:manualLayout>
      </c:layout>
      <c:lineChart>
        <c:grouping val="standard"/>
        <c:varyColors val="0"/>
        <c:ser>
          <c:idx val="0"/>
          <c:order val="0"/>
          <c:tx>
            <c:strRef>
              <c:f>'Intu All'!$T$1</c:f>
              <c:strCache>
                <c:ptCount val="1"/>
                <c:pt idx="0">
                  <c:v>Cum%</c:v>
                </c:pt>
              </c:strCache>
            </c:strRef>
          </c:tx>
          <c:spPr>
            <a:ln w="28575"/>
          </c:spPr>
          <c:marker>
            <c:symbol val="none"/>
          </c:marker>
          <c:val>
            <c:numRef>
              <c:f>'Intu All'!$T$2:$T$510</c:f>
              <c:numCache>
                <c:formatCode>0.00%</c:formatCode>
                <c:ptCount val="509"/>
                <c:pt idx="0">
                  <c:v>0.0</c:v>
                </c:pt>
                <c:pt idx="1">
                  <c:v>0.001875</c:v>
                </c:pt>
                <c:pt idx="2">
                  <c:v>0.000375</c:v>
                </c:pt>
                <c:pt idx="3">
                  <c:v>-0.0055</c:v>
                </c:pt>
                <c:pt idx="4">
                  <c:v>-0.00175</c:v>
                </c:pt>
                <c:pt idx="5">
                  <c:v>0.0010625</c:v>
                </c:pt>
                <c:pt idx="6">
                  <c:v>0.004625</c:v>
                </c:pt>
                <c:pt idx="7">
                  <c:v>0.0051875</c:v>
                </c:pt>
                <c:pt idx="8">
                  <c:v>0.0078125</c:v>
                </c:pt>
                <c:pt idx="9">
                  <c:v>0.009875</c:v>
                </c:pt>
                <c:pt idx="10">
                  <c:v>0.0073125</c:v>
                </c:pt>
                <c:pt idx="11">
                  <c:v>0.0079375</c:v>
                </c:pt>
                <c:pt idx="12">
                  <c:v>0.001</c:v>
                </c:pt>
                <c:pt idx="13">
                  <c:v>0.01</c:v>
                </c:pt>
                <c:pt idx="14">
                  <c:v>0.010625</c:v>
                </c:pt>
                <c:pt idx="15">
                  <c:v>0.012</c:v>
                </c:pt>
                <c:pt idx="16">
                  <c:v>0.0126875</c:v>
                </c:pt>
                <c:pt idx="17">
                  <c:v>0.0190625</c:v>
                </c:pt>
                <c:pt idx="18">
                  <c:v>0.01625</c:v>
                </c:pt>
                <c:pt idx="19">
                  <c:v>0.014125</c:v>
                </c:pt>
                <c:pt idx="20">
                  <c:v>0.019</c:v>
                </c:pt>
                <c:pt idx="21">
                  <c:v>0.016125</c:v>
                </c:pt>
                <c:pt idx="22">
                  <c:v>0.0208125</c:v>
                </c:pt>
                <c:pt idx="23">
                  <c:v>0.021375</c:v>
                </c:pt>
                <c:pt idx="24">
                  <c:v>0.0234375</c:v>
                </c:pt>
                <c:pt idx="25">
                  <c:v>0.0283125</c:v>
                </c:pt>
                <c:pt idx="26">
                  <c:v>0.025875</c:v>
                </c:pt>
                <c:pt idx="27">
                  <c:v>0.0271875</c:v>
                </c:pt>
                <c:pt idx="28">
                  <c:v>0.0320625</c:v>
                </c:pt>
                <c:pt idx="29">
                  <c:v>0.0339375</c:v>
                </c:pt>
                <c:pt idx="30">
                  <c:v>0.031875</c:v>
                </c:pt>
                <c:pt idx="31">
                  <c:v>0.0279375</c:v>
                </c:pt>
                <c:pt idx="32">
                  <c:v>0.0224375</c:v>
                </c:pt>
                <c:pt idx="33">
                  <c:v>0.0344375</c:v>
                </c:pt>
                <c:pt idx="34">
                  <c:v>0.0365</c:v>
                </c:pt>
                <c:pt idx="35">
                  <c:v>0.0389375</c:v>
                </c:pt>
                <c:pt idx="36">
                  <c:v>0.0438125</c:v>
                </c:pt>
                <c:pt idx="37">
                  <c:v>0.041375</c:v>
                </c:pt>
                <c:pt idx="38">
                  <c:v>0.0390625</c:v>
                </c:pt>
                <c:pt idx="39">
                  <c:v>0.0395625</c:v>
                </c:pt>
                <c:pt idx="40">
                  <c:v>0.0358125</c:v>
                </c:pt>
                <c:pt idx="41">
                  <c:v>0.0365625</c:v>
                </c:pt>
                <c:pt idx="42">
                  <c:v>0.042375</c:v>
                </c:pt>
                <c:pt idx="43">
                  <c:v>0.038625</c:v>
                </c:pt>
                <c:pt idx="44">
                  <c:v>0.0444375</c:v>
                </c:pt>
                <c:pt idx="45">
                  <c:v>0.0436875</c:v>
                </c:pt>
                <c:pt idx="46">
                  <c:v>0.0384375</c:v>
                </c:pt>
                <c:pt idx="47">
                  <c:v>0.0294375</c:v>
                </c:pt>
                <c:pt idx="48">
                  <c:v>0.03375</c:v>
                </c:pt>
                <c:pt idx="49">
                  <c:v>0.0391875</c:v>
                </c:pt>
                <c:pt idx="50">
                  <c:v>0.0369375</c:v>
                </c:pt>
                <c:pt idx="51">
                  <c:v>0.0395625</c:v>
                </c:pt>
                <c:pt idx="52">
                  <c:v>0.0414375</c:v>
                </c:pt>
                <c:pt idx="53">
                  <c:v>0.0436875</c:v>
                </c:pt>
                <c:pt idx="54">
                  <c:v>0.0369375</c:v>
                </c:pt>
                <c:pt idx="55">
                  <c:v>0.045375</c:v>
                </c:pt>
                <c:pt idx="56">
                  <c:v>0.0431875</c:v>
                </c:pt>
                <c:pt idx="57">
                  <c:v>0.0461875</c:v>
                </c:pt>
                <c:pt idx="58">
                  <c:v>0.04975</c:v>
                </c:pt>
                <c:pt idx="59">
                  <c:v>0.049125</c:v>
                </c:pt>
                <c:pt idx="60">
                  <c:v>0.0476875</c:v>
                </c:pt>
                <c:pt idx="61">
                  <c:v>0.0468875</c:v>
                </c:pt>
                <c:pt idx="62">
                  <c:v>0.0360125</c:v>
                </c:pt>
                <c:pt idx="63">
                  <c:v>0.0236375</c:v>
                </c:pt>
                <c:pt idx="64">
                  <c:v>0.0476375</c:v>
                </c:pt>
                <c:pt idx="65">
                  <c:v>0.0506375</c:v>
                </c:pt>
                <c:pt idx="66">
                  <c:v>0.0487625</c:v>
                </c:pt>
                <c:pt idx="67">
                  <c:v>0.0502625</c:v>
                </c:pt>
                <c:pt idx="68">
                  <c:v>0.0505125</c:v>
                </c:pt>
                <c:pt idx="69">
                  <c:v>0.053325</c:v>
                </c:pt>
                <c:pt idx="70">
                  <c:v>0.044325</c:v>
                </c:pt>
                <c:pt idx="71">
                  <c:v>0.0297</c:v>
                </c:pt>
                <c:pt idx="72">
                  <c:v>0.051825</c:v>
                </c:pt>
                <c:pt idx="73">
                  <c:v>0.0527625</c:v>
                </c:pt>
                <c:pt idx="74">
                  <c:v>0.0582</c:v>
                </c:pt>
                <c:pt idx="75">
                  <c:v>0.0621375</c:v>
                </c:pt>
                <c:pt idx="76">
                  <c:v>0.0612</c:v>
                </c:pt>
                <c:pt idx="77">
                  <c:v>0.0617625</c:v>
                </c:pt>
                <c:pt idx="78">
                  <c:v>0.0552</c:v>
                </c:pt>
                <c:pt idx="79">
                  <c:v>0.045825</c:v>
                </c:pt>
                <c:pt idx="80">
                  <c:v>0.0627</c:v>
                </c:pt>
                <c:pt idx="81">
                  <c:v>0.06495</c:v>
                </c:pt>
                <c:pt idx="82">
                  <c:v>0.0681375</c:v>
                </c:pt>
                <c:pt idx="83">
                  <c:v>0.0711375</c:v>
                </c:pt>
                <c:pt idx="84">
                  <c:v>0.0752625</c:v>
                </c:pt>
                <c:pt idx="85">
                  <c:v>0.0718875</c:v>
                </c:pt>
                <c:pt idx="86">
                  <c:v>0.0552</c:v>
                </c:pt>
                <c:pt idx="87">
                  <c:v>0.0612</c:v>
                </c:pt>
                <c:pt idx="88">
                  <c:v>0.0647625</c:v>
                </c:pt>
                <c:pt idx="89">
                  <c:v>0.0662625</c:v>
                </c:pt>
                <c:pt idx="90">
                  <c:v>0.0778875</c:v>
                </c:pt>
                <c:pt idx="91">
                  <c:v>0.07695</c:v>
                </c:pt>
                <c:pt idx="92">
                  <c:v>0.08145</c:v>
                </c:pt>
                <c:pt idx="93">
                  <c:v>0.0874499999999999</c:v>
                </c:pt>
                <c:pt idx="94">
                  <c:v>0.0850124999999999</c:v>
                </c:pt>
                <c:pt idx="95">
                  <c:v>0.0861374999999999</c:v>
                </c:pt>
                <c:pt idx="96">
                  <c:v>0.0865124999999999</c:v>
                </c:pt>
                <c:pt idx="97">
                  <c:v>0.0881999999999999</c:v>
                </c:pt>
                <c:pt idx="98">
                  <c:v>0.0906374999999999</c:v>
                </c:pt>
                <c:pt idx="99">
                  <c:v>0.0981374999999999</c:v>
                </c:pt>
                <c:pt idx="100">
                  <c:v>0.0990749999999999</c:v>
                </c:pt>
                <c:pt idx="101">
                  <c:v>0.106575</c:v>
                </c:pt>
                <c:pt idx="102">
                  <c:v>0.1026375</c:v>
                </c:pt>
                <c:pt idx="103">
                  <c:v>0.107325</c:v>
                </c:pt>
                <c:pt idx="104">
                  <c:v>0.11145</c:v>
                </c:pt>
                <c:pt idx="105">
                  <c:v>0.119325</c:v>
                </c:pt>
                <c:pt idx="106">
                  <c:v>0.120825</c:v>
                </c:pt>
                <c:pt idx="107">
                  <c:v>0.1216375</c:v>
                </c:pt>
                <c:pt idx="108">
                  <c:v>0.1238875</c:v>
                </c:pt>
                <c:pt idx="109">
                  <c:v>0.125575</c:v>
                </c:pt>
                <c:pt idx="110">
                  <c:v>0.1261375</c:v>
                </c:pt>
                <c:pt idx="111">
                  <c:v>0.1268875</c:v>
                </c:pt>
                <c:pt idx="112">
                  <c:v>0.13195</c:v>
                </c:pt>
                <c:pt idx="113">
                  <c:v>0.1317625</c:v>
                </c:pt>
                <c:pt idx="114">
                  <c:v>0.1302625</c:v>
                </c:pt>
                <c:pt idx="115">
                  <c:v>0.1148875</c:v>
                </c:pt>
                <c:pt idx="116">
                  <c:v>0.117325</c:v>
                </c:pt>
                <c:pt idx="117">
                  <c:v>0.1205125</c:v>
                </c:pt>
                <c:pt idx="118">
                  <c:v>0.118825</c:v>
                </c:pt>
                <c:pt idx="119">
                  <c:v>0.123325</c:v>
                </c:pt>
                <c:pt idx="120">
                  <c:v>0.1227625</c:v>
                </c:pt>
                <c:pt idx="121">
                  <c:v>0.1246375</c:v>
                </c:pt>
                <c:pt idx="122">
                  <c:v>0.1265125</c:v>
                </c:pt>
                <c:pt idx="123">
                  <c:v>0.1396375</c:v>
                </c:pt>
                <c:pt idx="124">
                  <c:v>0.140575</c:v>
                </c:pt>
                <c:pt idx="125">
                  <c:v>0.1433875</c:v>
                </c:pt>
                <c:pt idx="126">
                  <c:v>0.1445125</c:v>
                </c:pt>
                <c:pt idx="127">
                  <c:v>0.1501375</c:v>
                </c:pt>
                <c:pt idx="128">
                  <c:v>0.1516375</c:v>
                </c:pt>
                <c:pt idx="129">
                  <c:v>0.169075</c:v>
                </c:pt>
                <c:pt idx="130">
                  <c:v>0.1711375</c:v>
                </c:pt>
                <c:pt idx="131">
                  <c:v>0.1730125</c:v>
                </c:pt>
                <c:pt idx="132">
                  <c:v>0.1748875</c:v>
                </c:pt>
                <c:pt idx="133">
                  <c:v>0.1756375</c:v>
                </c:pt>
                <c:pt idx="134">
                  <c:v>0.1786375</c:v>
                </c:pt>
                <c:pt idx="135">
                  <c:v>0.1756375</c:v>
                </c:pt>
                <c:pt idx="136">
                  <c:v>0.18145</c:v>
                </c:pt>
                <c:pt idx="137">
                  <c:v>0.1838875</c:v>
                </c:pt>
                <c:pt idx="138">
                  <c:v>0.184825</c:v>
                </c:pt>
                <c:pt idx="139">
                  <c:v>0.1927</c:v>
                </c:pt>
                <c:pt idx="140">
                  <c:v>0.19495</c:v>
                </c:pt>
                <c:pt idx="141">
                  <c:v>0.2003875</c:v>
                </c:pt>
                <c:pt idx="142">
                  <c:v>0.2033875</c:v>
                </c:pt>
                <c:pt idx="143">
                  <c:v>0.2037875</c:v>
                </c:pt>
                <c:pt idx="144">
                  <c:v>0.1973875</c:v>
                </c:pt>
                <c:pt idx="145">
                  <c:v>0.1915875</c:v>
                </c:pt>
                <c:pt idx="146">
                  <c:v>0.1991875</c:v>
                </c:pt>
                <c:pt idx="147">
                  <c:v>0.2017875</c:v>
                </c:pt>
                <c:pt idx="148">
                  <c:v>0.2065875</c:v>
                </c:pt>
                <c:pt idx="149">
                  <c:v>0.2091875</c:v>
                </c:pt>
                <c:pt idx="150">
                  <c:v>0.2109875</c:v>
                </c:pt>
                <c:pt idx="151">
                  <c:v>0.2135875</c:v>
                </c:pt>
                <c:pt idx="152">
                  <c:v>0.2223875</c:v>
                </c:pt>
                <c:pt idx="153">
                  <c:v>0.2219875</c:v>
                </c:pt>
                <c:pt idx="154">
                  <c:v>0.2227875</c:v>
                </c:pt>
                <c:pt idx="155">
                  <c:v>0.2305875</c:v>
                </c:pt>
                <c:pt idx="156">
                  <c:v>0.2261875</c:v>
                </c:pt>
                <c:pt idx="157">
                  <c:v>0.2295875</c:v>
                </c:pt>
                <c:pt idx="158">
                  <c:v>0.2309875</c:v>
                </c:pt>
                <c:pt idx="159">
                  <c:v>0.2365875</c:v>
                </c:pt>
                <c:pt idx="160">
                  <c:v>0.2383875</c:v>
                </c:pt>
                <c:pt idx="161">
                  <c:v>0.2413875</c:v>
                </c:pt>
                <c:pt idx="162">
                  <c:v>0.2429875</c:v>
                </c:pt>
                <c:pt idx="163">
                  <c:v>0.2403875</c:v>
                </c:pt>
                <c:pt idx="164">
                  <c:v>0.2329875</c:v>
                </c:pt>
                <c:pt idx="165">
                  <c:v>0.2449875</c:v>
                </c:pt>
                <c:pt idx="166">
                  <c:v>0.2475875</c:v>
                </c:pt>
                <c:pt idx="167">
                  <c:v>0.2501875</c:v>
                </c:pt>
                <c:pt idx="168">
                  <c:v>0.2545875</c:v>
                </c:pt>
                <c:pt idx="169">
                  <c:v>0.2573875</c:v>
                </c:pt>
                <c:pt idx="170">
                  <c:v>0.2631875</c:v>
                </c:pt>
                <c:pt idx="171">
                  <c:v>0.2611875</c:v>
                </c:pt>
                <c:pt idx="172">
                  <c:v>0.2675875</c:v>
                </c:pt>
                <c:pt idx="173">
                  <c:v>0.2571875</c:v>
                </c:pt>
                <c:pt idx="174">
                  <c:v>0.2575875</c:v>
                </c:pt>
                <c:pt idx="175">
                  <c:v>0.2497875</c:v>
                </c:pt>
                <c:pt idx="176">
                  <c:v>0.2511875</c:v>
                </c:pt>
                <c:pt idx="177">
                  <c:v>0.2525875</c:v>
                </c:pt>
                <c:pt idx="178">
                  <c:v>0.2585875</c:v>
                </c:pt>
                <c:pt idx="179">
                  <c:v>0.2577875</c:v>
                </c:pt>
                <c:pt idx="180">
                  <c:v>0.2531875</c:v>
                </c:pt>
                <c:pt idx="181">
                  <c:v>0.2631875</c:v>
                </c:pt>
                <c:pt idx="182">
                  <c:v>0.2611875</c:v>
                </c:pt>
                <c:pt idx="183">
                  <c:v>0.2677875</c:v>
                </c:pt>
                <c:pt idx="184">
                  <c:v>0.2703875</c:v>
                </c:pt>
                <c:pt idx="185">
                  <c:v>0.2731875</c:v>
                </c:pt>
                <c:pt idx="186">
                  <c:v>0.2871875</c:v>
                </c:pt>
                <c:pt idx="187">
                  <c:v>0.2915875</c:v>
                </c:pt>
                <c:pt idx="188">
                  <c:v>0.2981875</c:v>
                </c:pt>
                <c:pt idx="189">
                  <c:v>0.3079875</c:v>
                </c:pt>
                <c:pt idx="190">
                  <c:v>0.3041875</c:v>
                </c:pt>
                <c:pt idx="191">
                  <c:v>0.3087875</c:v>
                </c:pt>
                <c:pt idx="192">
                  <c:v>0.3157875</c:v>
                </c:pt>
                <c:pt idx="193">
                  <c:v>0.3135875</c:v>
                </c:pt>
                <c:pt idx="194">
                  <c:v>0.3177875</c:v>
                </c:pt>
                <c:pt idx="195">
                  <c:v>0.3241875</c:v>
                </c:pt>
                <c:pt idx="196">
                  <c:v>0.3113875</c:v>
                </c:pt>
                <c:pt idx="197">
                  <c:v>0.3191875</c:v>
                </c:pt>
                <c:pt idx="198">
                  <c:v>0.3311875</c:v>
                </c:pt>
                <c:pt idx="199">
                  <c:v>0.3359875</c:v>
                </c:pt>
                <c:pt idx="200">
                  <c:v>0.3421875</c:v>
                </c:pt>
                <c:pt idx="201">
                  <c:v>0.3295875</c:v>
                </c:pt>
                <c:pt idx="202">
                  <c:v>0.3383875</c:v>
                </c:pt>
                <c:pt idx="203">
                  <c:v>0.3311875</c:v>
                </c:pt>
                <c:pt idx="204">
                  <c:v>0.3433875</c:v>
                </c:pt>
                <c:pt idx="205">
                  <c:v>0.3401875</c:v>
                </c:pt>
                <c:pt idx="206">
                  <c:v>0.3439875</c:v>
                </c:pt>
                <c:pt idx="207">
                  <c:v>0.3565875</c:v>
                </c:pt>
                <c:pt idx="208">
                  <c:v>0.3698625</c:v>
                </c:pt>
                <c:pt idx="209">
                  <c:v>0.3739125</c:v>
                </c:pt>
                <c:pt idx="210">
                  <c:v>0.3772875</c:v>
                </c:pt>
                <c:pt idx="211">
                  <c:v>0.3808875</c:v>
                </c:pt>
                <c:pt idx="212">
                  <c:v>0.4099125</c:v>
                </c:pt>
                <c:pt idx="213">
                  <c:v>0.4184625</c:v>
                </c:pt>
                <c:pt idx="214">
                  <c:v>0.4099125</c:v>
                </c:pt>
                <c:pt idx="215">
                  <c:v>0.4164375</c:v>
                </c:pt>
                <c:pt idx="216">
                  <c:v>0.4204875</c:v>
                </c:pt>
                <c:pt idx="217">
                  <c:v>0.4270125</c:v>
                </c:pt>
                <c:pt idx="218">
                  <c:v>0.4324125</c:v>
                </c:pt>
                <c:pt idx="219">
                  <c:v>0.4148625</c:v>
                </c:pt>
                <c:pt idx="220">
                  <c:v>0.4159875</c:v>
                </c:pt>
                <c:pt idx="221">
                  <c:v>0.4225125</c:v>
                </c:pt>
                <c:pt idx="222">
                  <c:v>0.4213875</c:v>
                </c:pt>
                <c:pt idx="223">
                  <c:v>0.4274625</c:v>
                </c:pt>
                <c:pt idx="224">
                  <c:v>0.4342125</c:v>
                </c:pt>
                <c:pt idx="225">
                  <c:v>0.4258875</c:v>
                </c:pt>
                <c:pt idx="226">
                  <c:v>0.4303875</c:v>
                </c:pt>
                <c:pt idx="227">
                  <c:v>0.4333125</c:v>
                </c:pt>
                <c:pt idx="228">
                  <c:v>0.4414125</c:v>
                </c:pt>
                <c:pt idx="229">
                  <c:v>0.4418625</c:v>
                </c:pt>
                <c:pt idx="230">
                  <c:v>0.4452375</c:v>
                </c:pt>
                <c:pt idx="231">
                  <c:v>0.4400625</c:v>
                </c:pt>
                <c:pt idx="232">
                  <c:v>0.4454625</c:v>
                </c:pt>
                <c:pt idx="233">
                  <c:v>0.4429875</c:v>
                </c:pt>
                <c:pt idx="234">
                  <c:v>0.4436625</c:v>
                </c:pt>
                <c:pt idx="235">
                  <c:v>0.4447875</c:v>
                </c:pt>
                <c:pt idx="236">
                  <c:v>0.4454625</c:v>
                </c:pt>
                <c:pt idx="237">
                  <c:v>0.4526625</c:v>
                </c:pt>
                <c:pt idx="238">
                  <c:v>0.4510875</c:v>
                </c:pt>
                <c:pt idx="239">
                  <c:v>0.4596375</c:v>
                </c:pt>
                <c:pt idx="240">
                  <c:v>0.4679625</c:v>
                </c:pt>
                <c:pt idx="241">
                  <c:v>0.4609875</c:v>
                </c:pt>
                <c:pt idx="242">
                  <c:v>0.4654875</c:v>
                </c:pt>
                <c:pt idx="243">
                  <c:v>0.4679625</c:v>
                </c:pt>
                <c:pt idx="244">
                  <c:v>0.4774125</c:v>
                </c:pt>
                <c:pt idx="245">
                  <c:v>0.4875375</c:v>
                </c:pt>
                <c:pt idx="246">
                  <c:v>0.4821375</c:v>
                </c:pt>
                <c:pt idx="247">
                  <c:v>0.4888875</c:v>
                </c:pt>
                <c:pt idx="248">
                  <c:v>0.4857375</c:v>
                </c:pt>
                <c:pt idx="249">
                  <c:v>0.5014875</c:v>
                </c:pt>
                <c:pt idx="250">
                  <c:v>0.5012625</c:v>
                </c:pt>
                <c:pt idx="251">
                  <c:v>0.5028375</c:v>
                </c:pt>
                <c:pt idx="252">
                  <c:v>0.5095875</c:v>
                </c:pt>
                <c:pt idx="253">
                  <c:v>0.5021625</c:v>
                </c:pt>
                <c:pt idx="254">
                  <c:v>0.5084625</c:v>
                </c:pt>
                <c:pt idx="255">
                  <c:v>0.5055375</c:v>
                </c:pt>
                <c:pt idx="256">
                  <c:v>0.5080125</c:v>
                </c:pt>
                <c:pt idx="257">
                  <c:v>0.5131875</c:v>
                </c:pt>
                <c:pt idx="258">
                  <c:v>0.5166875</c:v>
                </c:pt>
                <c:pt idx="259">
                  <c:v>0.5214375</c:v>
                </c:pt>
                <c:pt idx="260">
                  <c:v>0.5266875</c:v>
                </c:pt>
                <c:pt idx="261">
                  <c:v>0.5234375</c:v>
                </c:pt>
                <c:pt idx="262">
                  <c:v>0.5281875</c:v>
                </c:pt>
                <c:pt idx="263">
                  <c:v>0.5294375</c:v>
                </c:pt>
                <c:pt idx="264">
                  <c:v>0.5331875</c:v>
                </c:pt>
                <c:pt idx="265">
                  <c:v>0.5404375</c:v>
                </c:pt>
                <c:pt idx="266">
                  <c:v>0.5491875</c:v>
                </c:pt>
                <c:pt idx="267">
                  <c:v>0.5444375</c:v>
                </c:pt>
                <c:pt idx="268">
                  <c:v>0.5514375</c:v>
                </c:pt>
                <c:pt idx="269">
                  <c:v>0.5604375</c:v>
                </c:pt>
                <c:pt idx="270">
                  <c:v>0.5559375</c:v>
                </c:pt>
                <c:pt idx="271">
                  <c:v>0.5629375</c:v>
                </c:pt>
                <c:pt idx="272">
                  <c:v>0.5591875</c:v>
                </c:pt>
                <c:pt idx="273">
                  <c:v>0.5631875</c:v>
                </c:pt>
                <c:pt idx="274">
                  <c:v>0.5781875</c:v>
                </c:pt>
                <c:pt idx="275">
                  <c:v>0.5824375</c:v>
                </c:pt>
                <c:pt idx="276">
                  <c:v>0.5826875</c:v>
                </c:pt>
                <c:pt idx="277">
                  <c:v>0.5861875</c:v>
                </c:pt>
                <c:pt idx="278">
                  <c:v>0.5959375</c:v>
                </c:pt>
                <c:pt idx="279">
                  <c:v>0.5884375</c:v>
                </c:pt>
                <c:pt idx="280">
                  <c:v>0.5986875</c:v>
                </c:pt>
                <c:pt idx="281">
                  <c:v>0.6094375</c:v>
                </c:pt>
                <c:pt idx="282">
                  <c:v>0.6056875</c:v>
                </c:pt>
                <c:pt idx="283">
                  <c:v>0.6096875</c:v>
                </c:pt>
                <c:pt idx="284">
                  <c:v>0.6236875</c:v>
                </c:pt>
                <c:pt idx="285">
                  <c:v>0.6234375</c:v>
                </c:pt>
                <c:pt idx="286">
                  <c:v>0.6386875</c:v>
                </c:pt>
                <c:pt idx="287">
                  <c:v>0.6489375</c:v>
                </c:pt>
                <c:pt idx="288">
                  <c:v>0.6579375</c:v>
                </c:pt>
                <c:pt idx="289">
                  <c:v>0.6601875</c:v>
                </c:pt>
                <c:pt idx="290">
                  <c:v>0.6611875</c:v>
                </c:pt>
                <c:pt idx="291">
                  <c:v>0.6634375</c:v>
                </c:pt>
                <c:pt idx="292">
                  <c:v>0.6726875</c:v>
                </c:pt>
                <c:pt idx="293">
                  <c:v>0.6656875</c:v>
                </c:pt>
                <c:pt idx="294">
                  <c:v>0.6734375</c:v>
                </c:pt>
                <c:pt idx="295">
                  <c:v>0.6774375</c:v>
                </c:pt>
                <c:pt idx="296">
                  <c:v>0.6809375</c:v>
                </c:pt>
                <c:pt idx="297">
                  <c:v>0.6716875</c:v>
                </c:pt>
                <c:pt idx="298">
                  <c:v>0.6844375</c:v>
                </c:pt>
                <c:pt idx="299">
                  <c:v>0.6849375</c:v>
                </c:pt>
                <c:pt idx="300">
                  <c:v>0.6722875</c:v>
                </c:pt>
                <c:pt idx="301">
                  <c:v>0.6907125</c:v>
                </c:pt>
                <c:pt idx="302">
                  <c:v>0.6901625</c:v>
                </c:pt>
                <c:pt idx="303">
                  <c:v>0.6612875</c:v>
                </c:pt>
                <c:pt idx="304">
                  <c:v>0.6687125</c:v>
                </c:pt>
                <c:pt idx="305">
                  <c:v>0.6728375</c:v>
                </c:pt>
                <c:pt idx="306">
                  <c:v>0.6788875</c:v>
                </c:pt>
                <c:pt idx="307">
                  <c:v>0.6874125</c:v>
                </c:pt>
                <c:pt idx="308">
                  <c:v>0.6841125</c:v>
                </c:pt>
                <c:pt idx="309">
                  <c:v>0.6896125</c:v>
                </c:pt>
                <c:pt idx="310">
                  <c:v>0.7006125</c:v>
                </c:pt>
                <c:pt idx="311">
                  <c:v>0.6986875</c:v>
                </c:pt>
                <c:pt idx="312">
                  <c:v>0.7151875</c:v>
                </c:pt>
                <c:pt idx="313">
                  <c:v>0.6970375</c:v>
                </c:pt>
                <c:pt idx="314">
                  <c:v>0.7121625</c:v>
                </c:pt>
                <c:pt idx="315">
                  <c:v>0.7143625</c:v>
                </c:pt>
                <c:pt idx="316">
                  <c:v>0.7215125</c:v>
                </c:pt>
                <c:pt idx="317">
                  <c:v>0.7160125</c:v>
                </c:pt>
                <c:pt idx="318">
                  <c:v>0.7212375</c:v>
                </c:pt>
                <c:pt idx="319">
                  <c:v>0.7157375</c:v>
                </c:pt>
                <c:pt idx="320">
                  <c:v>0.7168375</c:v>
                </c:pt>
                <c:pt idx="321">
                  <c:v>0.7454375</c:v>
                </c:pt>
                <c:pt idx="322">
                  <c:v>0.7531375</c:v>
                </c:pt>
                <c:pt idx="323">
                  <c:v>0.7539625</c:v>
                </c:pt>
                <c:pt idx="324">
                  <c:v>0.7578125</c:v>
                </c:pt>
                <c:pt idx="325">
                  <c:v>0.7600125</c:v>
                </c:pt>
                <c:pt idx="326">
                  <c:v>0.7677125</c:v>
                </c:pt>
                <c:pt idx="327">
                  <c:v>0.7710125</c:v>
                </c:pt>
                <c:pt idx="328">
                  <c:v>0.7674375</c:v>
                </c:pt>
                <c:pt idx="329">
                  <c:v>0.7721125</c:v>
                </c:pt>
                <c:pt idx="330">
                  <c:v>0.7861375</c:v>
                </c:pt>
                <c:pt idx="331">
                  <c:v>0.7770625</c:v>
                </c:pt>
                <c:pt idx="332">
                  <c:v>0.7836625</c:v>
                </c:pt>
                <c:pt idx="333">
                  <c:v>0.7897125</c:v>
                </c:pt>
                <c:pt idx="334">
                  <c:v>0.7971375</c:v>
                </c:pt>
                <c:pt idx="335">
                  <c:v>0.8012625</c:v>
                </c:pt>
                <c:pt idx="336">
                  <c:v>0.8106125</c:v>
                </c:pt>
                <c:pt idx="337">
                  <c:v>0.8141875</c:v>
                </c:pt>
                <c:pt idx="338">
                  <c:v>0.8234875</c:v>
                </c:pt>
                <c:pt idx="339">
                  <c:v>0.8036875</c:v>
                </c:pt>
                <c:pt idx="340">
                  <c:v>0.8171875</c:v>
                </c:pt>
                <c:pt idx="341">
                  <c:v>0.8216875</c:v>
                </c:pt>
                <c:pt idx="342">
                  <c:v>0.8270875</c:v>
                </c:pt>
                <c:pt idx="343">
                  <c:v>0.8366875</c:v>
                </c:pt>
                <c:pt idx="344">
                  <c:v>0.8351875</c:v>
                </c:pt>
                <c:pt idx="345">
                  <c:v>0.8408875</c:v>
                </c:pt>
                <c:pt idx="346">
                  <c:v>0.8381875</c:v>
                </c:pt>
                <c:pt idx="347">
                  <c:v>0.8408875</c:v>
                </c:pt>
                <c:pt idx="348">
                  <c:v>0.8480875</c:v>
                </c:pt>
                <c:pt idx="349">
                  <c:v>0.8621875</c:v>
                </c:pt>
                <c:pt idx="350">
                  <c:v>0.8600875</c:v>
                </c:pt>
                <c:pt idx="351">
                  <c:v>0.8603875</c:v>
                </c:pt>
                <c:pt idx="352">
                  <c:v>0.8432875</c:v>
                </c:pt>
                <c:pt idx="353">
                  <c:v>0.8468875</c:v>
                </c:pt>
                <c:pt idx="354">
                  <c:v>0.8486875</c:v>
                </c:pt>
                <c:pt idx="355">
                  <c:v>0.8630875</c:v>
                </c:pt>
                <c:pt idx="356">
                  <c:v>0.8672875</c:v>
                </c:pt>
                <c:pt idx="357">
                  <c:v>0.8798875</c:v>
                </c:pt>
                <c:pt idx="358">
                  <c:v>0.8708875</c:v>
                </c:pt>
                <c:pt idx="359">
                  <c:v>0.8945875</c:v>
                </c:pt>
                <c:pt idx="360">
                  <c:v>0.9011875</c:v>
                </c:pt>
                <c:pt idx="361">
                  <c:v>0.9110875</c:v>
                </c:pt>
                <c:pt idx="362">
                  <c:v>0.9008875</c:v>
                </c:pt>
                <c:pt idx="363">
                  <c:v>0.9041875</c:v>
                </c:pt>
                <c:pt idx="364">
                  <c:v>0.9032875</c:v>
                </c:pt>
                <c:pt idx="365">
                  <c:v>0.9164875</c:v>
                </c:pt>
                <c:pt idx="366">
                  <c:v>0.9233875</c:v>
                </c:pt>
                <c:pt idx="367">
                  <c:v>0.9215875</c:v>
                </c:pt>
                <c:pt idx="368">
                  <c:v>0.9257875</c:v>
                </c:pt>
                <c:pt idx="369">
                  <c:v>0.9257875</c:v>
                </c:pt>
                <c:pt idx="370">
                  <c:v>0.9314875</c:v>
                </c:pt>
                <c:pt idx="371">
                  <c:v>0.9383875</c:v>
                </c:pt>
                <c:pt idx="372">
                  <c:v>0.9398875</c:v>
                </c:pt>
                <c:pt idx="373">
                  <c:v>0.8684875</c:v>
                </c:pt>
                <c:pt idx="374">
                  <c:v>0.7694875</c:v>
                </c:pt>
                <c:pt idx="375">
                  <c:v>0.8882875</c:v>
                </c:pt>
                <c:pt idx="376">
                  <c:v>0.8963875</c:v>
                </c:pt>
                <c:pt idx="377">
                  <c:v>0.9095875</c:v>
                </c:pt>
                <c:pt idx="378">
                  <c:v>0.9137875</c:v>
                </c:pt>
                <c:pt idx="379">
                  <c:v>0.9164875</c:v>
                </c:pt>
                <c:pt idx="380">
                  <c:v>0.9269875</c:v>
                </c:pt>
                <c:pt idx="381">
                  <c:v>0.9299875</c:v>
                </c:pt>
                <c:pt idx="382">
                  <c:v>0.9335875</c:v>
                </c:pt>
                <c:pt idx="383">
                  <c:v>0.9407875</c:v>
                </c:pt>
                <c:pt idx="384">
                  <c:v>0.9455875</c:v>
                </c:pt>
                <c:pt idx="385">
                  <c:v>0.9497875</c:v>
                </c:pt>
                <c:pt idx="386">
                  <c:v>0.9536875</c:v>
                </c:pt>
                <c:pt idx="387">
                  <c:v>0.9540125</c:v>
                </c:pt>
                <c:pt idx="388">
                  <c:v>0.9653875</c:v>
                </c:pt>
                <c:pt idx="389">
                  <c:v>0.9696125</c:v>
                </c:pt>
                <c:pt idx="390">
                  <c:v>0.9692875</c:v>
                </c:pt>
                <c:pt idx="391">
                  <c:v>0.9728625</c:v>
                </c:pt>
                <c:pt idx="392">
                  <c:v>0.9839125</c:v>
                </c:pt>
                <c:pt idx="393">
                  <c:v>0.9897625</c:v>
                </c:pt>
                <c:pt idx="394">
                  <c:v>0.9920375</c:v>
                </c:pt>
                <c:pt idx="395">
                  <c:v>1.0095875</c:v>
                </c:pt>
                <c:pt idx="396">
                  <c:v>0.9985375</c:v>
                </c:pt>
                <c:pt idx="397">
                  <c:v>1.0037375</c:v>
                </c:pt>
                <c:pt idx="398">
                  <c:v>0.9965875</c:v>
                </c:pt>
                <c:pt idx="399">
                  <c:v>1.0043875</c:v>
                </c:pt>
                <c:pt idx="400">
                  <c:v>1.0219375</c:v>
                </c:pt>
                <c:pt idx="401">
                  <c:v>1.0063375</c:v>
                </c:pt>
                <c:pt idx="402">
                  <c:v>1.0095875</c:v>
                </c:pt>
                <c:pt idx="403">
                  <c:v>1.0147875</c:v>
                </c:pt>
                <c:pt idx="404">
                  <c:v>1.0235625</c:v>
                </c:pt>
                <c:pt idx="405">
                  <c:v>1.0294125</c:v>
                </c:pt>
                <c:pt idx="406">
                  <c:v>1.0417625</c:v>
                </c:pt>
                <c:pt idx="407">
                  <c:v>1.0320125</c:v>
                </c:pt>
                <c:pt idx="408">
                  <c:v>1.0414375</c:v>
                </c:pt>
                <c:pt idx="409">
                  <c:v>0.9816375</c:v>
                </c:pt>
                <c:pt idx="410">
                  <c:v>0.9309375</c:v>
                </c:pt>
                <c:pt idx="411">
                  <c:v>0.8919375</c:v>
                </c:pt>
                <c:pt idx="412">
                  <c:v>0.5246875</c:v>
                </c:pt>
                <c:pt idx="413">
                  <c:v>0.5696875</c:v>
                </c:pt>
                <c:pt idx="414">
                  <c:v>0.5731875</c:v>
                </c:pt>
                <c:pt idx="415">
                  <c:v>0.5308375</c:v>
                </c:pt>
                <c:pt idx="416">
                  <c:v>0.4829875</c:v>
                </c:pt>
                <c:pt idx="417">
                  <c:v>0.4180875</c:v>
                </c:pt>
                <c:pt idx="418">
                  <c:v>0.2555875</c:v>
                </c:pt>
                <c:pt idx="419">
                  <c:v>0.2267875</c:v>
                </c:pt>
                <c:pt idx="420">
                  <c:v>0.2245375</c:v>
                </c:pt>
                <c:pt idx="421">
                  <c:v>0.2187875</c:v>
                </c:pt>
                <c:pt idx="422">
                  <c:v>0.2022875</c:v>
                </c:pt>
                <c:pt idx="423">
                  <c:v>0.1917875</c:v>
                </c:pt>
                <c:pt idx="424">
                  <c:v>0.2096375</c:v>
                </c:pt>
                <c:pt idx="425">
                  <c:v>0.2268875</c:v>
                </c:pt>
                <c:pt idx="426">
                  <c:v>0.2311375</c:v>
                </c:pt>
                <c:pt idx="427">
                  <c:v>0.2336875</c:v>
                </c:pt>
                <c:pt idx="428">
                  <c:v>0.2528125</c:v>
                </c:pt>
                <c:pt idx="429">
                  <c:v>0.2435625</c:v>
                </c:pt>
                <c:pt idx="430">
                  <c:v>0.2468125</c:v>
                </c:pt>
                <c:pt idx="431">
                  <c:v>0.2513125</c:v>
                </c:pt>
                <c:pt idx="432">
                  <c:v>0.2558125</c:v>
                </c:pt>
                <c:pt idx="433">
                  <c:v>0.2598125</c:v>
                </c:pt>
                <c:pt idx="434">
                  <c:v>0.2358125</c:v>
                </c:pt>
                <c:pt idx="435">
                  <c:v>0.2370625</c:v>
                </c:pt>
                <c:pt idx="436">
                  <c:v>0.2493125</c:v>
                </c:pt>
                <c:pt idx="437">
                  <c:v>0.2670625</c:v>
                </c:pt>
                <c:pt idx="438">
                  <c:v>0.2383125</c:v>
                </c:pt>
                <c:pt idx="439">
                  <c:v>0.2095625</c:v>
                </c:pt>
                <c:pt idx="440">
                  <c:v>0.1803125</c:v>
                </c:pt>
                <c:pt idx="441">
                  <c:v>0.1755625</c:v>
                </c:pt>
                <c:pt idx="442">
                  <c:v>0.1848125</c:v>
                </c:pt>
                <c:pt idx="443">
                  <c:v>0.1680625</c:v>
                </c:pt>
                <c:pt idx="444">
                  <c:v>0.1853125</c:v>
                </c:pt>
                <c:pt idx="445">
                  <c:v>0.1568125</c:v>
                </c:pt>
                <c:pt idx="446">
                  <c:v>0.1720625</c:v>
                </c:pt>
                <c:pt idx="447">
                  <c:v>0.1953125</c:v>
                </c:pt>
                <c:pt idx="448">
                  <c:v>0.1880625</c:v>
                </c:pt>
                <c:pt idx="449">
                  <c:v>0.1905625</c:v>
                </c:pt>
                <c:pt idx="450">
                  <c:v>0.2053125</c:v>
                </c:pt>
                <c:pt idx="451">
                  <c:v>0.1773125</c:v>
                </c:pt>
                <c:pt idx="452">
                  <c:v>0.1865625</c:v>
                </c:pt>
                <c:pt idx="453">
                  <c:v>0.1849125</c:v>
                </c:pt>
                <c:pt idx="454">
                  <c:v>0.1517125</c:v>
                </c:pt>
                <c:pt idx="455">
                  <c:v>0.1061125</c:v>
                </c:pt>
                <c:pt idx="456">
                  <c:v>-0.0146875000000003</c:v>
                </c:pt>
                <c:pt idx="457">
                  <c:v>-0.0144375000000003</c:v>
                </c:pt>
                <c:pt idx="458">
                  <c:v>-0.0274375000000003</c:v>
                </c:pt>
                <c:pt idx="459">
                  <c:v>-0.0446875000000003</c:v>
                </c:pt>
                <c:pt idx="460">
                  <c:v>-0.0249375000000003</c:v>
                </c:pt>
                <c:pt idx="461">
                  <c:v>-0.0024375000000003</c:v>
                </c:pt>
                <c:pt idx="462">
                  <c:v>-0.0309375000000003</c:v>
                </c:pt>
                <c:pt idx="463">
                  <c:v>-0.0416875000000003</c:v>
                </c:pt>
                <c:pt idx="464">
                  <c:v>-0.0594375000000003</c:v>
                </c:pt>
                <c:pt idx="465">
                  <c:v>-0.0159375000000003</c:v>
                </c:pt>
                <c:pt idx="466">
                  <c:v>-0.0169375000000003</c:v>
                </c:pt>
                <c:pt idx="467">
                  <c:v>-0.0014375000000003</c:v>
                </c:pt>
                <c:pt idx="468">
                  <c:v>0.0055624999999997</c:v>
                </c:pt>
                <c:pt idx="469">
                  <c:v>0.0100624999999997</c:v>
                </c:pt>
                <c:pt idx="470">
                  <c:v>0.0120624999999997</c:v>
                </c:pt>
                <c:pt idx="471">
                  <c:v>0.0125624999999997</c:v>
                </c:pt>
                <c:pt idx="472">
                  <c:v>-0.0039375000000003</c:v>
                </c:pt>
                <c:pt idx="473">
                  <c:v>-0.0199375000000003</c:v>
                </c:pt>
                <c:pt idx="474">
                  <c:v>-0.0189375000000003</c:v>
                </c:pt>
                <c:pt idx="475">
                  <c:v>-0.0281875000000003</c:v>
                </c:pt>
                <c:pt idx="476">
                  <c:v>-0.0166875000000003</c:v>
                </c:pt>
                <c:pt idx="477">
                  <c:v>-0.0126875000000003</c:v>
                </c:pt>
                <c:pt idx="478">
                  <c:v>-0.0124375000000003</c:v>
                </c:pt>
                <c:pt idx="479">
                  <c:v>-0.0296875000000003</c:v>
                </c:pt>
                <c:pt idx="480">
                  <c:v>-0.0321875000000003</c:v>
                </c:pt>
                <c:pt idx="481">
                  <c:v>-0.00193750000000031</c:v>
                </c:pt>
                <c:pt idx="482">
                  <c:v>-0.0146875000000003</c:v>
                </c:pt>
                <c:pt idx="483">
                  <c:v>-0.00443750000000031</c:v>
                </c:pt>
                <c:pt idx="484">
                  <c:v>0.0133124999999997</c:v>
                </c:pt>
                <c:pt idx="485">
                  <c:v>0.0203124999999997</c:v>
                </c:pt>
                <c:pt idx="486">
                  <c:v>0.0223124999999997</c:v>
                </c:pt>
                <c:pt idx="487">
                  <c:v>0.0253124999999997</c:v>
                </c:pt>
                <c:pt idx="488">
                  <c:v>0.0298124999999997</c:v>
                </c:pt>
                <c:pt idx="489">
                  <c:v>0.0360624999999997</c:v>
                </c:pt>
                <c:pt idx="490">
                  <c:v>0.0365624999999997</c:v>
                </c:pt>
                <c:pt idx="491">
                  <c:v>0.0355624999999997</c:v>
                </c:pt>
                <c:pt idx="492">
                  <c:v>0.0463124999999997</c:v>
                </c:pt>
                <c:pt idx="493">
                  <c:v>0.0483124999999997</c:v>
                </c:pt>
                <c:pt idx="494">
                  <c:v>0.0485624999999997</c:v>
                </c:pt>
                <c:pt idx="495">
                  <c:v>0.0200624999999997</c:v>
                </c:pt>
                <c:pt idx="496">
                  <c:v>0.0520624999999997</c:v>
                </c:pt>
                <c:pt idx="497">
                  <c:v>0.0565624999999997</c:v>
                </c:pt>
                <c:pt idx="498">
                  <c:v>0.0580624999999997</c:v>
                </c:pt>
                <c:pt idx="499">
                  <c:v>0.0625624999999997</c:v>
                </c:pt>
                <c:pt idx="500">
                  <c:v>0.0673124999999997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383720"/>
        <c:axId val="417386664"/>
      </c:lineChart>
      <c:catAx>
        <c:axId val="417383720"/>
        <c:scaling>
          <c:orientation val="minMax"/>
        </c:scaling>
        <c:delete val="1"/>
        <c:axPos val="b"/>
        <c:majorTickMark val="out"/>
        <c:minorTickMark val="none"/>
        <c:tickLblPos val="nextTo"/>
        <c:crossAx val="417386664"/>
        <c:crosses val="autoZero"/>
        <c:auto val="1"/>
        <c:lblAlgn val="ctr"/>
        <c:lblOffset val="100"/>
        <c:noMultiLvlLbl val="0"/>
      </c:catAx>
      <c:valAx>
        <c:axId val="417386664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crossAx val="417383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850909183189832"/>
          <c:y val="0.041489365177531"/>
          <c:w val="0.914909081681017"/>
          <c:h val="0.917021269644938"/>
        </c:manualLayout>
      </c:layout>
      <c:lineChart>
        <c:grouping val="standard"/>
        <c:varyColors val="0"/>
        <c:ser>
          <c:idx val="0"/>
          <c:order val="0"/>
          <c:spPr>
            <a:ln w="28575"/>
          </c:spPr>
          <c:marker>
            <c:symbol val="none"/>
          </c:marker>
          <c:val>
            <c:numRef>
              <c:f>'Intu All'!$R$2:$R$510</c:f>
              <c:numCache>
                <c:formatCode>0.0</c:formatCode>
                <c:ptCount val="509"/>
                <c:pt idx="0">
                  <c:v>0.0</c:v>
                </c:pt>
                <c:pt idx="1">
                  <c:v>0.99999999999989</c:v>
                </c:pt>
                <c:pt idx="2">
                  <c:v>-1.40000000000029</c:v>
                </c:pt>
                <c:pt idx="3">
                  <c:v>-6.099999999999994</c:v>
                </c:pt>
                <c:pt idx="4">
                  <c:v>-4.100000000000215</c:v>
                </c:pt>
                <c:pt idx="5">
                  <c:v>-2.59999999999927</c:v>
                </c:pt>
                <c:pt idx="6">
                  <c:v>-0.699999999997924</c:v>
                </c:pt>
                <c:pt idx="7">
                  <c:v>-0.399999999995959</c:v>
                </c:pt>
                <c:pt idx="8">
                  <c:v>1.000000000004331</c:v>
                </c:pt>
                <c:pt idx="9">
                  <c:v>2.100000000004876</c:v>
                </c:pt>
                <c:pt idx="10">
                  <c:v>-1.999999999995339</c:v>
                </c:pt>
                <c:pt idx="11">
                  <c:v>-1.499999999996504</c:v>
                </c:pt>
                <c:pt idx="12">
                  <c:v>-5.199999999996319</c:v>
                </c:pt>
                <c:pt idx="13">
                  <c:v>-0.399999999995959</c:v>
                </c:pt>
                <c:pt idx="14">
                  <c:v>0.600000000003931</c:v>
                </c:pt>
                <c:pt idx="15">
                  <c:v>2.800000000005021</c:v>
                </c:pt>
                <c:pt idx="16">
                  <c:v>3.900000000005566</c:v>
                </c:pt>
                <c:pt idx="17">
                  <c:v>7.300000000005635</c:v>
                </c:pt>
                <c:pt idx="18">
                  <c:v>5.80000000000469</c:v>
                </c:pt>
                <c:pt idx="19">
                  <c:v>2.400000000004621</c:v>
                </c:pt>
                <c:pt idx="20">
                  <c:v>5.000000000006111</c:v>
                </c:pt>
                <c:pt idx="21">
                  <c:v>2.700000000006586</c:v>
                </c:pt>
                <c:pt idx="22">
                  <c:v>5.2000000000052</c:v>
                </c:pt>
                <c:pt idx="23">
                  <c:v>5.500000000004945</c:v>
                </c:pt>
                <c:pt idx="24">
                  <c:v>6.60000000000549</c:v>
                </c:pt>
                <c:pt idx="25">
                  <c:v>9.20000000000698</c:v>
                </c:pt>
                <c:pt idx="26">
                  <c:v>7.900000000007345</c:v>
                </c:pt>
                <c:pt idx="27">
                  <c:v>8.60000000000527</c:v>
                </c:pt>
                <c:pt idx="28">
                  <c:v>11.20000000000676</c:v>
                </c:pt>
                <c:pt idx="29">
                  <c:v>12.20000000000665</c:v>
                </c:pt>
                <c:pt idx="30">
                  <c:v>8.900000000007235</c:v>
                </c:pt>
                <c:pt idx="31">
                  <c:v>6.800000000006801</c:v>
                </c:pt>
                <c:pt idx="32">
                  <c:v>2.400000000006841</c:v>
                </c:pt>
                <c:pt idx="33">
                  <c:v>8.80000000000658</c:v>
                </c:pt>
                <c:pt idx="34">
                  <c:v>9.900000000007125</c:v>
                </c:pt>
                <c:pt idx="35">
                  <c:v>11.20000000000898</c:v>
                </c:pt>
                <c:pt idx="36">
                  <c:v>13.80000000000825</c:v>
                </c:pt>
                <c:pt idx="37">
                  <c:v>12.50000000000862</c:v>
                </c:pt>
                <c:pt idx="38">
                  <c:v>8.8000000000088</c:v>
                </c:pt>
                <c:pt idx="39">
                  <c:v>9.2000000000092</c:v>
                </c:pt>
                <c:pt idx="40">
                  <c:v>7.200000000009421</c:v>
                </c:pt>
                <c:pt idx="41">
                  <c:v>7.600000000007601</c:v>
                </c:pt>
                <c:pt idx="42">
                  <c:v>10.70000000000793</c:v>
                </c:pt>
                <c:pt idx="43">
                  <c:v>8.700000000008145</c:v>
                </c:pt>
                <c:pt idx="44">
                  <c:v>11.80000000000847</c:v>
                </c:pt>
                <c:pt idx="45">
                  <c:v>11.40000000000807</c:v>
                </c:pt>
                <c:pt idx="46">
                  <c:v>8.60000000000749</c:v>
                </c:pt>
                <c:pt idx="47">
                  <c:v>3.800000000007131</c:v>
                </c:pt>
                <c:pt idx="48">
                  <c:v>6.100000000006656</c:v>
                </c:pt>
                <c:pt idx="49">
                  <c:v>9.00000000000567</c:v>
                </c:pt>
                <c:pt idx="50">
                  <c:v>7.80000000000447</c:v>
                </c:pt>
                <c:pt idx="51">
                  <c:v>9.20000000000476</c:v>
                </c:pt>
                <c:pt idx="52">
                  <c:v>10.20000000000465</c:v>
                </c:pt>
                <c:pt idx="53">
                  <c:v>11.40000000000585</c:v>
                </c:pt>
                <c:pt idx="54">
                  <c:v>7.80000000000669</c:v>
                </c:pt>
                <c:pt idx="55">
                  <c:v>12.30000000000731</c:v>
                </c:pt>
                <c:pt idx="56">
                  <c:v>8.8000000000088</c:v>
                </c:pt>
                <c:pt idx="57">
                  <c:v>13.60000000000916</c:v>
                </c:pt>
                <c:pt idx="58">
                  <c:v>15.50000000001051</c:v>
                </c:pt>
                <c:pt idx="59">
                  <c:v>15.00000000001167</c:v>
                </c:pt>
                <c:pt idx="60">
                  <c:v>12.70000000001215</c:v>
                </c:pt>
                <c:pt idx="61">
                  <c:v>6.300000000012407</c:v>
                </c:pt>
                <c:pt idx="62">
                  <c:v>0.500000000014378</c:v>
                </c:pt>
                <c:pt idx="63">
                  <c:v>-10.49999999998441</c:v>
                </c:pt>
                <c:pt idx="64">
                  <c:v>-4.09999999998467</c:v>
                </c:pt>
                <c:pt idx="65">
                  <c:v>-2.499999999983071</c:v>
                </c:pt>
                <c:pt idx="66">
                  <c:v>-5.49999999998274</c:v>
                </c:pt>
                <c:pt idx="67">
                  <c:v>-4.29999999998154</c:v>
                </c:pt>
                <c:pt idx="68">
                  <c:v>-4.09999999998023</c:v>
                </c:pt>
                <c:pt idx="69">
                  <c:v>-2.599999999981506</c:v>
                </c:pt>
                <c:pt idx="70">
                  <c:v>-7.399999999981865</c:v>
                </c:pt>
                <c:pt idx="71">
                  <c:v>-11.299999999983</c:v>
                </c:pt>
                <c:pt idx="72">
                  <c:v>-5.399999999982085</c:v>
                </c:pt>
                <c:pt idx="73">
                  <c:v>-4.89999999998103</c:v>
                </c:pt>
                <c:pt idx="74">
                  <c:v>-1.999999999982016</c:v>
                </c:pt>
                <c:pt idx="75">
                  <c:v>0.100000000018419</c:v>
                </c:pt>
                <c:pt idx="76">
                  <c:v>-0.399999999980416</c:v>
                </c:pt>
                <c:pt idx="77">
                  <c:v>-0.0999999999806711</c:v>
                </c:pt>
                <c:pt idx="78">
                  <c:v>-3.599999999981396</c:v>
                </c:pt>
                <c:pt idx="79">
                  <c:v>-8.599999999983065</c:v>
                </c:pt>
                <c:pt idx="80">
                  <c:v>-4.09999999998467</c:v>
                </c:pt>
                <c:pt idx="81">
                  <c:v>-2.899999999985692</c:v>
                </c:pt>
                <c:pt idx="82">
                  <c:v>-1.199999999985657</c:v>
                </c:pt>
                <c:pt idx="83">
                  <c:v>0.400000000013723</c:v>
                </c:pt>
                <c:pt idx="84">
                  <c:v>2.600000000014813</c:v>
                </c:pt>
                <c:pt idx="85">
                  <c:v>0.800000000016343</c:v>
                </c:pt>
                <c:pt idx="86">
                  <c:v>-8.09999999998423</c:v>
                </c:pt>
                <c:pt idx="87">
                  <c:v>-4.899999999985471</c:v>
                </c:pt>
                <c:pt idx="88">
                  <c:v>-2.999999999986347</c:v>
                </c:pt>
                <c:pt idx="89">
                  <c:v>-2.199999999985547</c:v>
                </c:pt>
                <c:pt idx="90">
                  <c:v>4.000000000015103</c:v>
                </c:pt>
                <c:pt idx="91">
                  <c:v>3.500000000016268</c:v>
                </c:pt>
                <c:pt idx="92">
                  <c:v>5.900000000016448</c:v>
                </c:pt>
                <c:pt idx="93">
                  <c:v>9.100000000017427</c:v>
                </c:pt>
                <c:pt idx="94">
                  <c:v>7.800000000017793</c:v>
                </c:pt>
                <c:pt idx="95">
                  <c:v>8.400000000019503</c:v>
                </c:pt>
                <c:pt idx="96">
                  <c:v>8.600000000020813</c:v>
                </c:pt>
                <c:pt idx="97">
                  <c:v>9.500000000022268</c:v>
                </c:pt>
                <c:pt idx="98">
                  <c:v>10.8000000000219</c:v>
                </c:pt>
                <c:pt idx="99">
                  <c:v>14.80000000002146</c:v>
                </c:pt>
                <c:pt idx="100">
                  <c:v>15.3000000000203</c:v>
                </c:pt>
                <c:pt idx="101">
                  <c:v>19.30000000001986</c:v>
                </c:pt>
                <c:pt idx="102">
                  <c:v>17.20000000001942</c:v>
                </c:pt>
                <c:pt idx="103">
                  <c:v>19.70000000002026</c:v>
                </c:pt>
                <c:pt idx="104">
                  <c:v>21.90000000001913</c:v>
                </c:pt>
                <c:pt idx="105">
                  <c:v>26.10000000002</c:v>
                </c:pt>
                <c:pt idx="106">
                  <c:v>26.9000000000208</c:v>
                </c:pt>
                <c:pt idx="107">
                  <c:v>28.20000000002043</c:v>
                </c:pt>
                <c:pt idx="108">
                  <c:v>29.40000000002163</c:v>
                </c:pt>
                <c:pt idx="109">
                  <c:v>30.30000000002087</c:v>
                </c:pt>
                <c:pt idx="110">
                  <c:v>30.60000000002283</c:v>
                </c:pt>
                <c:pt idx="111">
                  <c:v>31.00000000002323</c:v>
                </c:pt>
                <c:pt idx="112">
                  <c:v>33.70000000002315</c:v>
                </c:pt>
                <c:pt idx="113">
                  <c:v>33.6000000000225</c:v>
                </c:pt>
                <c:pt idx="114">
                  <c:v>32.80000000002391</c:v>
                </c:pt>
                <c:pt idx="115">
                  <c:v>24.60000000002571</c:v>
                </c:pt>
                <c:pt idx="116">
                  <c:v>25.90000000002534</c:v>
                </c:pt>
                <c:pt idx="117">
                  <c:v>27.60000000002537</c:v>
                </c:pt>
                <c:pt idx="118">
                  <c:v>26.70000000002392</c:v>
                </c:pt>
                <c:pt idx="119">
                  <c:v>29.10000000002188</c:v>
                </c:pt>
                <c:pt idx="120">
                  <c:v>28.80000000001991</c:v>
                </c:pt>
                <c:pt idx="121">
                  <c:v>29.8000000000198</c:v>
                </c:pt>
                <c:pt idx="122">
                  <c:v>30.80000000001969</c:v>
                </c:pt>
                <c:pt idx="123">
                  <c:v>37.80000000002114</c:v>
                </c:pt>
                <c:pt idx="124">
                  <c:v>38.30000000002219</c:v>
                </c:pt>
                <c:pt idx="125">
                  <c:v>39.80000000002092</c:v>
                </c:pt>
                <c:pt idx="126">
                  <c:v>40.40000000002041</c:v>
                </c:pt>
                <c:pt idx="127">
                  <c:v>43.40000000002007</c:v>
                </c:pt>
                <c:pt idx="128">
                  <c:v>44.20000000001865</c:v>
                </c:pt>
                <c:pt idx="129">
                  <c:v>53.5000000000174</c:v>
                </c:pt>
                <c:pt idx="130">
                  <c:v>54.60000000001794</c:v>
                </c:pt>
                <c:pt idx="131">
                  <c:v>55.60000000001783</c:v>
                </c:pt>
                <c:pt idx="132">
                  <c:v>56.60000000001772</c:v>
                </c:pt>
                <c:pt idx="133">
                  <c:v>57.00000000001812</c:v>
                </c:pt>
                <c:pt idx="134">
                  <c:v>58.6000000000175</c:v>
                </c:pt>
                <c:pt idx="135">
                  <c:v>57.0000000000159</c:v>
                </c:pt>
                <c:pt idx="136">
                  <c:v>60.10000000001622</c:v>
                </c:pt>
                <c:pt idx="137">
                  <c:v>61.40000000001808</c:v>
                </c:pt>
                <c:pt idx="138">
                  <c:v>61.90000000001692</c:v>
                </c:pt>
                <c:pt idx="139">
                  <c:v>66.10000000001778</c:v>
                </c:pt>
                <c:pt idx="140">
                  <c:v>67.30000000001898</c:v>
                </c:pt>
                <c:pt idx="141">
                  <c:v>70.20000000002022</c:v>
                </c:pt>
                <c:pt idx="142">
                  <c:v>71.80000000001961</c:v>
                </c:pt>
                <c:pt idx="143">
                  <c:v>72.0000000000187</c:v>
                </c:pt>
                <c:pt idx="144">
                  <c:v>68.80000000001771</c:v>
                </c:pt>
                <c:pt idx="145">
                  <c:v>65.9000000000187</c:v>
                </c:pt>
                <c:pt idx="146">
                  <c:v>69.70000000001917</c:v>
                </c:pt>
                <c:pt idx="147">
                  <c:v>71.00000000001881</c:v>
                </c:pt>
                <c:pt idx="148">
                  <c:v>73.400000000019</c:v>
                </c:pt>
                <c:pt idx="149">
                  <c:v>74.70000000001863</c:v>
                </c:pt>
                <c:pt idx="150">
                  <c:v>75.60000000002009</c:v>
                </c:pt>
                <c:pt idx="151">
                  <c:v>76.90000000001973</c:v>
                </c:pt>
                <c:pt idx="152">
                  <c:v>81.30000000002191</c:v>
                </c:pt>
                <c:pt idx="153">
                  <c:v>81.10000000002282</c:v>
                </c:pt>
                <c:pt idx="154">
                  <c:v>81.50000000002322</c:v>
                </c:pt>
                <c:pt idx="155">
                  <c:v>85.40000000002211</c:v>
                </c:pt>
                <c:pt idx="156">
                  <c:v>83.20000000002102</c:v>
                </c:pt>
                <c:pt idx="157">
                  <c:v>84.90000000002105</c:v>
                </c:pt>
                <c:pt idx="158">
                  <c:v>85.60000000001898</c:v>
                </c:pt>
                <c:pt idx="159">
                  <c:v>88.40000000001734</c:v>
                </c:pt>
                <c:pt idx="160">
                  <c:v>89.30000000001658</c:v>
                </c:pt>
                <c:pt idx="161">
                  <c:v>90.80000000001751</c:v>
                </c:pt>
                <c:pt idx="162">
                  <c:v>91.60000000001833</c:v>
                </c:pt>
                <c:pt idx="163">
                  <c:v>90.30000000001647</c:v>
                </c:pt>
                <c:pt idx="164">
                  <c:v>86.60000000001443</c:v>
                </c:pt>
                <c:pt idx="165">
                  <c:v>92.600000000016</c:v>
                </c:pt>
                <c:pt idx="166">
                  <c:v>93.90000000001563</c:v>
                </c:pt>
                <c:pt idx="167">
                  <c:v>95.20000000001527</c:v>
                </c:pt>
                <c:pt idx="168">
                  <c:v>97.40000000001637</c:v>
                </c:pt>
                <c:pt idx="169">
                  <c:v>98.80000000001667</c:v>
                </c:pt>
                <c:pt idx="170">
                  <c:v>101.7000000000179</c:v>
                </c:pt>
                <c:pt idx="171">
                  <c:v>100.700000000018</c:v>
                </c:pt>
                <c:pt idx="172">
                  <c:v>103.9000000000168</c:v>
                </c:pt>
                <c:pt idx="173">
                  <c:v>98.70000000001601</c:v>
                </c:pt>
                <c:pt idx="174">
                  <c:v>98.90000000001732</c:v>
                </c:pt>
                <c:pt idx="175">
                  <c:v>95.00000000001841</c:v>
                </c:pt>
                <c:pt idx="176">
                  <c:v>95.70000000001856</c:v>
                </c:pt>
                <c:pt idx="177">
                  <c:v>96.4000000000187</c:v>
                </c:pt>
                <c:pt idx="178">
                  <c:v>99.40000000001838</c:v>
                </c:pt>
                <c:pt idx="179">
                  <c:v>99.00000000001797</c:v>
                </c:pt>
                <c:pt idx="180">
                  <c:v>96.70000000001623</c:v>
                </c:pt>
                <c:pt idx="181">
                  <c:v>101.7000000000157</c:v>
                </c:pt>
                <c:pt idx="182">
                  <c:v>100.7000000000158</c:v>
                </c:pt>
                <c:pt idx="183">
                  <c:v>104.0000000000174</c:v>
                </c:pt>
                <c:pt idx="184">
                  <c:v>105.3000000000171</c:v>
                </c:pt>
                <c:pt idx="185">
                  <c:v>106.7000000000174</c:v>
                </c:pt>
                <c:pt idx="186">
                  <c:v>113.7000000000166</c:v>
                </c:pt>
                <c:pt idx="187">
                  <c:v>115.9000000000177</c:v>
                </c:pt>
                <c:pt idx="188">
                  <c:v>119.2000000000171</c:v>
                </c:pt>
                <c:pt idx="189">
                  <c:v>124.1000000000181</c:v>
                </c:pt>
                <c:pt idx="190">
                  <c:v>122.200000000019</c:v>
                </c:pt>
                <c:pt idx="191">
                  <c:v>124.5000000000185</c:v>
                </c:pt>
                <c:pt idx="192">
                  <c:v>128.0000000000192</c:v>
                </c:pt>
                <c:pt idx="193">
                  <c:v>126.9000000000187</c:v>
                </c:pt>
                <c:pt idx="194">
                  <c:v>129.0000000000191</c:v>
                </c:pt>
                <c:pt idx="195">
                  <c:v>132.2000000000201</c:v>
                </c:pt>
                <c:pt idx="196">
                  <c:v>125.8000000000204</c:v>
                </c:pt>
                <c:pt idx="197">
                  <c:v>129.7000000000215</c:v>
                </c:pt>
                <c:pt idx="198">
                  <c:v>135.7000000000209</c:v>
                </c:pt>
                <c:pt idx="199">
                  <c:v>138.100000000021</c:v>
                </c:pt>
                <c:pt idx="200">
                  <c:v>141.2000000000214</c:v>
                </c:pt>
                <c:pt idx="201">
                  <c:v>134.90000000002</c:v>
                </c:pt>
                <c:pt idx="202">
                  <c:v>139.30000000002</c:v>
                </c:pt>
                <c:pt idx="203">
                  <c:v>135.7000000000208</c:v>
                </c:pt>
                <c:pt idx="204">
                  <c:v>141.8000000000208</c:v>
                </c:pt>
                <c:pt idx="205">
                  <c:v>140.2000000000214</c:v>
                </c:pt>
                <c:pt idx="206">
                  <c:v>142.1000000000206</c:v>
                </c:pt>
                <c:pt idx="207">
                  <c:v>148.4000000000219</c:v>
                </c:pt>
                <c:pt idx="208">
                  <c:v>154.3000000000205</c:v>
                </c:pt>
                <c:pt idx="209">
                  <c:v>156.1000000000212</c:v>
                </c:pt>
                <c:pt idx="210">
                  <c:v>157.6000000000222</c:v>
                </c:pt>
                <c:pt idx="211">
                  <c:v>159.2000000000215</c:v>
                </c:pt>
                <c:pt idx="212">
                  <c:v>172.1000000000217</c:v>
                </c:pt>
                <c:pt idx="213">
                  <c:v>175.9000000000221</c:v>
                </c:pt>
                <c:pt idx="214">
                  <c:v>172.1000000000217</c:v>
                </c:pt>
                <c:pt idx="215">
                  <c:v>175.000000000023</c:v>
                </c:pt>
                <c:pt idx="216">
                  <c:v>176.8000000000236</c:v>
                </c:pt>
                <c:pt idx="217">
                  <c:v>179.7000000000226</c:v>
                </c:pt>
                <c:pt idx="218">
                  <c:v>182.1000000000228</c:v>
                </c:pt>
                <c:pt idx="219">
                  <c:v>174.3000000000227</c:v>
                </c:pt>
                <c:pt idx="220">
                  <c:v>174.8000000000238</c:v>
                </c:pt>
                <c:pt idx="221">
                  <c:v>177.700000000025</c:v>
                </c:pt>
                <c:pt idx="222">
                  <c:v>177.2000000000262</c:v>
                </c:pt>
                <c:pt idx="223">
                  <c:v>179.9000000000261</c:v>
                </c:pt>
                <c:pt idx="224">
                  <c:v>182.9000000000258</c:v>
                </c:pt>
                <c:pt idx="225">
                  <c:v>179.200000000026</c:v>
                </c:pt>
                <c:pt idx="226">
                  <c:v>181.200000000028</c:v>
                </c:pt>
                <c:pt idx="227">
                  <c:v>182.5000000000276</c:v>
                </c:pt>
                <c:pt idx="228">
                  <c:v>186.100000000029</c:v>
                </c:pt>
                <c:pt idx="229">
                  <c:v>186.3000000000303</c:v>
                </c:pt>
                <c:pt idx="230">
                  <c:v>187.800000000029</c:v>
                </c:pt>
                <c:pt idx="231">
                  <c:v>185.5000000000295</c:v>
                </c:pt>
                <c:pt idx="232">
                  <c:v>187.9000000000297</c:v>
                </c:pt>
                <c:pt idx="233">
                  <c:v>186.8000000000291</c:v>
                </c:pt>
                <c:pt idx="234">
                  <c:v>187.1000000000311</c:v>
                </c:pt>
                <c:pt idx="235">
                  <c:v>187.60000000003</c:v>
                </c:pt>
                <c:pt idx="236">
                  <c:v>187.9000000000297</c:v>
                </c:pt>
                <c:pt idx="237">
                  <c:v>191.1000000000307</c:v>
                </c:pt>
                <c:pt idx="238">
                  <c:v>190.4000000000306</c:v>
                </c:pt>
                <c:pt idx="239">
                  <c:v>194.200000000031</c:v>
                </c:pt>
                <c:pt idx="240">
                  <c:v>197.9000000000308</c:v>
                </c:pt>
                <c:pt idx="241">
                  <c:v>194.8000000000305</c:v>
                </c:pt>
                <c:pt idx="242">
                  <c:v>196.8000000000303</c:v>
                </c:pt>
                <c:pt idx="243">
                  <c:v>197.9000000000308</c:v>
                </c:pt>
                <c:pt idx="244">
                  <c:v>202.1000000000317</c:v>
                </c:pt>
                <c:pt idx="245">
                  <c:v>206.6000000000323</c:v>
                </c:pt>
                <c:pt idx="246">
                  <c:v>204.2000000000321</c:v>
                </c:pt>
                <c:pt idx="247">
                  <c:v>207.2000000000318</c:v>
                </c:pt>
                <c:pt idx="248">
                  <c:v>205.8000000000315</c:v>
                </c:pt>
                <c:pt idx="249">
                  <c:v>212.800000000033</c:v>
                </c:pt>
                <c:pt idx="250">
                  <c:v>212.7000000000323</c:v>
                </c:pt>
                <c:pt idx="251">
                  <c:v>213.4000000000324</c:v>
                </c:pt>
                <c:pt idx="252">
                  <c:v>216.4000000000321</c:v>
                </c:pt>
                <c:pt idx="253">
                  <c:v>213.1000000000327</c:v>
                </c:pt>
                <c:pt idx="254">
                  <c:v>215.9000000000333</c:v>
                </c:pt>
                <c:pt idx="255">
                  <c:v>214.6000000000336</c:v>
                </c:pt>
                <c:pt idx="256">
                  <c:v>215.7000000000342</c:v>
                </c:pt>
                <c:pt idx="257">
                  <c:v>218.0000000000337</c:v>
                </c:pt>
                <c:pt idx="258">
                  <c:v>219.4000000000318</c:v>
                </c:pt>
                <c:pt idx="259">
                  <c:v>221.3000000000331</c:v>
                </c:pt>
                <c:pt idx="260">
                  <c:v>223.4000000000335</c:v>
                </c:pt>
                <c:pt idx="261">
                  <c:v>222.1000000000339</c:v>
                </c:pt>
                <c:pt idx="262">
                  <c:v>224.000000000033</c:v>
                </c:pt>
                <c:pt idx="263">
                  <c:v>224.5000000000318</c:v>
                </c:pt>
                <c:pt idx="264">
                  <c:v>226.0000000000328</c:v>
                </c:pt>
                <c:pt idx="265">
                  <c:v>228.9000000000318</c:v>
                </c:pt>
                <c:pt idx="266">
                  <c:v>232.4000000000303</c:v>
                </c:pt>
                <c:pt idx="267">
                  <c:v>230.5000000000289</c:v>
                </c:pt>
                <c:pt idx="268">
                  <c:v>233.3000000000295</c:v>
                </c:pt>
                <c:pt idx="269">
                  <c:v>236.9000000000287</c:v>
                </c:pt>
                <c:pt idx="270">
                  <c:v>235.100000000028</c:v>
                </c:pt>
                <c:pt idx="271">
                  <c:v>237.9000000000286</c:v>
                </c:pt>
                <c:pt idx="272">
                  <c:v>236.4000000000276</c:v>
                </c:pt>
                <c:pt idx="273">
                  <c:v>238.000000000027</c:v>
                </c:pt>
                <c:pt idx="274">
                  <c:v>244.0000000000286</c:v>
                </c:pt>
                <c:pt idx="275">
                  <c:v>245.7000000000286</c:v>
                </c:pt>
                <c:pt idx="276">
                  <c:v>245.8000000000293</c:v>
                </c:pt>
                <c:pt idx="277">
                  <c:v>247.2000000000295</c:v>
                </c:pt>
                <c:pt idx="278">
                  <c:v>251.1000000000307</c:v>
                </c:pt>
                <c:pt idx="279">
                  <c:v>248.100000000031</c:v>
                </c:pt>
                <c:pt idx="280">
                  <c:v>252.2000000000312</c:v>
                </c:pt>
                <c:pt idx="281">
                  <c:v>256.5000000000327</c:v>
                </c:pt>
                <c:pt idx="282">
                  <c:v>255.000000000034</c:v>
                </c:pt>
                <c:pt idx="283">
                  <c:v>256.6000000000356</c:v>
                </c:pt>
                <c:pt idx="284">
                  <c:v>262.2000000000345</c:v>
                </c:pt>
                <c:pt idx="285">
                  <c:v>262.100000000034</c:v>
                </c:pt>
                <c:pt idx="286">
                  <c:v>268.200000000034</c:v>
                </c:pt>
                <c:pt idx="287">
                  <c:v>272.3000000000341</c:v>
                </c:pt>
                <c:pt idx="288">
                  <c:v>275.9000000000333</c:v>
                </c:pt>
                <c:pt idx="289">
                  <c:v>276.8000000000325</c:v>
                </c:pt>
                <c:pt idx="290">
                  <c:v>277.2000000000307</c:v>
                </c:pt>
                <c:pt idx="291">
                  <c:v>278.10000000003</c:v>
                </c:pt>
                <c:pt idx="292">
                  <c:v>281.8000000000297</c:v>
                </c:pt>
                <c:pt idx="293">
                  <c:v>279.0000000000292</c:v>
                </c:pt>
                <c:pt idx="294">
                  <c:v>282.1000000000295</c:v>
                </c:pt>
                <c:pt idx="295">
                  <c:v>283.7000000000289</c:v>
                </c:pt>
                <c:pt idx="296">
                  <c:v>285.100000000027</c:v>
                </c:pt>
                <c:pt idx="297">
                  <c:v>281.4000000000271</c:v>
                </c:pt>
                <c:pt idx="298">
                  <c:v>286.5000000000272</c:v>
                </c:pt>
                <c:pt idx="299">
                  <c:v>286.7000000000262</c:v>
                </c:pt>
                <c:pt idx="300">
                  <c:v>282.1000000000272</c:v>
                </c:pt>
                <c:pt idx="301">
                  <c:v>288.8000000000266</c:v>
                </c:pt>
                <c:pt idx="302">
                  <c:v>288.6000000000254</c:v>
                </c:pt>
                <c:pt idx="303">
                  <c:v>278.1000000000254</c:v>
                </c:pt>
                <c:pt idx="304">
                  <c:v>280.8000000000254</c:v>
                </c:pt>
                <c:pt idx="305">
                  <c:v>282.3000000000263</c:v>
                </c:pt>
                <c:pt idx="306">
                  <c:v>284.5000000000252</c:v>
                </c:pt>
                <c:pt idx="307">
                  <c:v>287.6000000000255</c:v>
                </c:pt>
                <c:pt idx="308">
                  <c:v>286.4000000000265</c:v>
                </c:pt>
                <c:pt idx="309">
                  <c:v>288.4000000000263</c:v>
                </c:pt>
                <c:pt idx="310">
                  <c:v>292.4000000000258</c:v>
                </c:pt>
                <c:pt idx="311">
                  <c:v>291.7000000000257</c:v>
                </c:pt>
                <c:pt idx="312">
                  <c:v>297.700000000025</c:v>
                </c:pt>
                <c:pt idx="313">
                  <c:v>291.100000000024</c:v>
                </c:pt>
                <c:pt idx="314">
                  <c:v>296.6000000000245</c:v>
                </c:pt>
                <c:pt idx="315">
                  <c:v>297.4000000000253</c:v>
                </c:pt>
                <c:pt idx="316">
                  <c:v>300.0000000000246</c:v>
                </c:pt>
                <c:pt idx="317">
                  <c:v>298.0000000000248</c:v>
                </c:pt>
                <c:pt idx="318">
                  <c:v>299.9000000000261</c:v>
                </c:pt>
                <c:pt idx="319">
                  <c:v>297.9000000000264</c:v>
                </c:pt>
                <c:pt idx="320">
                  <c:v>298.3000000000267</c:v>
                </c:pt>
                <c:pt idx="321">
                  <c:v>308.7000000000282</c:v>
                </c:pt>
                <c:pt idx="322">
                  <c:v>311.5000000000288</c:v>
                </c:pt>
                <c:pt idx="323">
                  <c:v>311.8000000000308</c:v>
                </c:pt>
                <c:pt idx="324">
                  <c:v>313.2000000000311</c:v>
                </c:pt>
                <c:pt idx="325">
                  <c:v>314.0000000000297</c:v>
                </c:pt>
                <c:pt idx="326">
                  <c:v>316.800000000028</c:v>
                </c:pt>
                <c:pt idx="327">
                  <c:v>318.0000000000292</c:v>
                </c:pt>
                <c:pt idx="328">
                  <c:v>316.7000000000296</c:v>
                </c:pt>
                <c:pt idx="329">
                  <c:v>318.4000000000296</c:v>
                </c:pt>
                <c:pt idx="330">
                  <c:v>323.5000000000297</c:v>
                </c:pt>
                <c:pt idx="331">
                  <c:v>320.2000000000303</c:v>
                </c:pt>
                <c:pt idx="332">
                  <c:v>322.6000000000305</c:v>
                </c:pt>
                <c:pt idx="333">
                  <c:v>324.8000000000293</c:v>
                </c:pt>
                <c:pt idx="334">
                  <c:v>327.5000000000293</c:v>
                </c:pt>
                <c:pt idx="335">
                  <c:v>329.000000000028</c:v>
                </c:pt>
                <c:pt idx="336">
                  <c:v>332.4000000000281</c:v>
                </c:pt>
                <c:pt idx="337">
                  <c:v>333.7000000000277</c:v>
                </c:pt>
                <c:pt idx="338">
                  <c:v>336.800000000028</c:v>
                </c:pt>
                <c:pt idx="339">
                  <c:v>330.2000000000292</c:v>
                </c:pt>
                <c:pt idx="340">
                  <c:v>334.7000000000298</c:v>
                </c:pt>
                <c:pt idx="341">
                  <c:v>336.2000000000286</c:v>
                </c:pt>
                <c:pt idx="342">
                  <c:v>338.0000000000293</c:v>
                </c:pt>
                <c:pt idx="343">
                  <c:v>341.2000000000302</c:v>
                </c:pt>
                <c:pt idx="344">
                  <c:v>340.7000000000314</c:v>
                </c:pt>
                <c:pt idx="345">
                  <c:v>342.6000000000305</c:v>
                </c:pt>
                <c:pt idx="346">
                  <c:v>341.7000000000291</c:v>
                </c:pt>
                <c:pt idx="347">
                  <c:v>342.6000000000283</c:v>
                </c:pt>
                <c:pt idx="348">
                  <c:v>345.0000000000285</c:v>
                </c:pt>
                <c:pt idx="349">
                  <c:v>349.7000000000282</c:v>
                </c:pt>
                <c:pt idx="350">
                  <c:v>349.0000000000281</c:v>
                </c:pt>
                <c:pt idx="351">
                  <c:v>349.1000000000287</c:v>
                </c:pt>
                <c:pt idx="352">
                  <c:v>343.4000000000291</c:v>
                </c:pt>
                <c:pt idx="353">
                  <c:v>344.6000000000281</c:v>
                </c:pt>
                <c:pt idx="354">
                  <c:v>345.2000000000276</c:v>
                </c:pt>
                <c:pt idx="355">
                  <c:v>350.000000000028</c:v>
                </c:pt>
                <c:pt idx="356">
                  <c:v>351.4000000000283</c:v>
                </c:pt>
                <c:pt idx="357">
                  <c:v>355.6000000000291</c:v>
                </c:pt>
                <c:pt idx="358">
                  <c:v>352.6000000000295</c:v>
                </c:pt>
                <c:pt idx="359">
                  <c:v>360.5000000000301</c:v>
                </c:pt>
                <c:pt idx="360">
                  <c:v>362.7000000000312</c:v>
                </c:pt>
                <c:pt idx="361">
                  <c:v>366.0000000000306</c:v>
                </c:pt>
                <c:pt idx="362">
                  <c:v>362.6000000000305</c:v>
                </c:pt>
                <c:pt idx="363">
                  <c:v>363.7000000000288</c:v>
                </c:pt>
                <c:pt idx="364">
                  <c:v>363.4000000000291</c:v>
                </c:pt>
                <c:pt idx="365">
                  <c:v>367.8000000000291</c:v>
                </c:pt>
                <c:pt idx="366">
                  <c:v>370.1000000000285</c:v>
                </c:pt>
                <c:pt idx="367">
                  <c:v>369.5000000000268</c:v>
                </c:pt>
                <c:pt idx="368">
                  <c:v>370.9000000000271</c:v>
                </c:pt>
                <c:pt idx="369">
                  <c:v>370.9000000000271</c:v>
                </c:pt>
                <c:pt idx="370">
                  <c:v>372.8000000000262</c:v>
                </c:pt>
                <c:pt idx="371">
                  <c:v>375.1000000000258</c:v>
                </c:pt>
                <c:pt idx="372">
                  <c:v>375.6000000000246</c:v>
                </c:pt>
                <c:pt idx="373">
                  <c:v>351.8000000000263</c:v>
                </c:pt>
                <c:pt idx="374">
                  <c:v>318.8000000000278</c:v>
                </c:pt>
                <c:pt idx="375">
                  <c:v>338.6000000000286</c:v>
                </c:pt>
                <c:pt idx="376">
                  <c:v>341.3000000000286</c:v>
                </c:pt>
                <c:pt idx="377">
                  <c:v>345.7000000000286</c:v>
                </c:pt>
                <c:pt idx="378">
                  <c:v>347.1000000000289</c:v>
                </c:pt>
                <c:pt idx="379">
                  <c:v>348.0000000000281</c:v>
                </c:pt>
                <c:pt idx="380">
                  <c:v>351.5000000000289</c:v>
                </c:pt>
                <c:pt idx="381">
                  <c:v>352.5000000000288</c:v>
                </c:pt>
                <c:pt idx="382">
                  <c:v>353.7000000000299</c:v>
                </c:pt>
                <c:pt idx="383">
                  <c:v>356.1000000000301</c:v>
                </c:pt>
                <c:pt idx="384">
                  <c:v>357.7000000000295</c:v>
                </c:pt>
                <c:pt idx="385">
                  <c:v>359.1000000000298</c:v>
                </c:pt>
                <c:pt idx="386">
                  <c:v>360.4000000000294</c:v>
                </c:pt>
                <c:pt idx="387">
                  <c:v>360.5000000000301</c:v>
                </c:pt>
                <c:pt idx="388">
                  <c:v>364.0000000000308</c:v>
                </c:pt>
                <c:pt idx="389">
                  <c:v>365.3000000000304</c:v>
                </c:pt>
                <c:pt idx="390">
                  <c:v>365.200000000032</c:v>
                </c:pt>
                <c:pt idx="391">
                  <c:v>366.3000000000303</c:v>
                </c:pt>
                <c:pt idx="392">
                  <c:v>369.7000000000304</c:v>
                </c:pt>
                <c:pt idx="393">
                  <c:v>371.5000000000289</c:v>
                </c:pt>
                <c:pt idx="394">
                  <c:v>372.200000000029</c:v>
                </c:pt>
                <c:pt idx="395">
                  <c:v>377.6000000000289</c:v>
                </c:pt>
                <c:pt idx="396">
                  <c:v>374.2000000000288</c:v>
                </c:pt>
                <c:pt idx="397">
                  <c:v>375.8000000000282</c:v>
                </c:pt>
                <c:pt idx="398">
                  <c:v>373.6000000000271</c:v>
                </c:pt>
                <c:pt idx="399">
                  <c:v>376.0000000000273</c:v>
                </c:pt>
                <c:pt idx="400">
                  <c:v>381.4000000000272</c:v>
                </c:pt>
                <c:pt idx="401">
                  <c:v>376.6000000000268</c:v>
                </c:pt>
                <c:pt idx="402">
                  <c:v>377.6000000000267</c:v>
                </c:pt>
                <c:pt idx="403">
                  <c:v>379.2000000000261</c:v>
                </c:pt>
                <c:pt idx="404">
                  <c:v>381.9000000000261</c:v>
                </c:pt>
                <c:pt idx="405">
                  <c:v>383.7000000000245</c:v>
                </c:pt>
                <c:pt idx="406">
                  <c:v>387.500000000025</c:v>
                </c:pt>
                <c:pt idx="407">
                  <c:v>384.5000000000254</c:v>
                </c:pt>
                <c:pt idx="408">
                  <c:v>387.4000000000266</c:v>
                </c:pt>
                <c:pt idx="409">
                  <c:v>378.2000000000262</c:v>
                </c:pt>
                <c:pt idx="410">
                  <c:v>370.4000000000262</c:v>
                </c:pt>
                <c:pt idx="411">
                  <c:v>364.400000000027</c:v>
                </c:pt>
                <c:pt idx="412">
                  <c:v>307.9000000000276</c:v>
                </c:pt>
                <c:pt idx="413">
                  <c:v>316.9000000000266</c:v>
                </c:pt>
                <c:pt idx="414">
                  <c:v>317.6000000000246</c:v>
                </c:pt>
                <c:pt idx="415">
                  <c:v>309.9000000000252</c:v>
                </c:pt>
                <c:pt idx="416">
                  <c:v>301.2000000000237</c:v>
                </c:pt>
                <c:pt idx="417">
                  <c:v>289.4000000000241</c:v>
                </c:pt>
                <c:pt idx="418">
                  <c:v>256.9000000000244</c:v>
                </c:pt>
                <c:pt idx="419">
                  <c:v>250.5000000000246</c:v>
                </c:pt>
                <c:pt idx="420">
                  <c:v>250.0000000000258</c:v>
                </c:pt>
                <c:pt idx="421">
                  <c:v>247.7000000000263</c:v>
                </c:pt>
                <c:pt idx="422">
                  <c:v>241.1000000000274</c:v>
                </c:pt>
                <c:pt idx="423">
                  <c:v>236.9000000000266</c:v>
                </c:pt>
                <c:pt idx="424">
                  <c:v>247.1000000000268</c:v>
                </c:pt>
                <c:pt idx="425">
                  <c:v>254.0000000000276</c:v>
                </c:pt>
                <c:pt idx="426">
                  <c:v>255.0000000000275</c:v>
                </c:pt>
                <c:pt idx="427">
                  <c:v>255.6000000000269</c:v>
                </c:pt>
                <c:pt idx="428">
                  <c:v>260.1000000000275</c:v>
                </c:pt>
                <c:pt idx="429">
                  <c:v>256.4000000000277</c:v>
                </c:pt>
                <c:pt idx="430">
                  <c:v>257.7000000000273</c:v>
                </c:pt>
                <c:pt idx="431">
                  <c:v>259.500000000028</c:v>
                </c:pt>
                <c:pt idx="432">
                  <c:v>261.3000000000287</c:v>
                </c:pt>
                <c:pt idx="433">
                  <c:v>262.9000000000303</c:v>
                </c:pt>
                <c:pt idx="434">
                  <c:v>253.3000000000296</c:v>
                </c:pt>
                <c:pt idx="435">
                  <c:v>253.8000000000285</c:v>
                </c:pt>
                <c:pt idx="436">
                  <c:v>258.7000000000295</c:v>
                </c:pt>
                <c:pt idx="437">
                  <c:v>265.8000000000294</c:v>
                </c:pt>
                <c:pt idx="438">
                  <c:v>254.3000000000273</c:v>
                </c:pt>
                <c:pt idx="439">
                  <c:v>242.8000000000275</c:v>
                </c:pt>
                <c:pt idx="440">
                  <c:v>231.1000000000263</c:v>
                </c:pt>
                <c:pt idx="441">
                  <c:v>229.2000000000272</c:v>
                </c:pt>
                <c:pt idx="442">
                  <c:v>232.900000000027</c:v>
                </c:pt>
                <c:pt idx="443">
                  <c:v>226.2000000000253</c:v>
                </c:pt>
                <c:pt idx="444">
                  <c:v>233.1000000000261</c:v>
                </c:pt>
                <c:pt idx="445">
                  <c:v>221.7000000000269</c:v>
                </c:pt>
                <c:pt idx="446">
                  <c:v>227.800000000027</c:v>
                </c:pt>
                <c:pt idx="447">
                  <c:v>237.100000000028</c:v>
                </c:pt>
                <c:pt idx="448">
                  <c:v>234.2000000000267</c:v>
                </c:pt>
                <c:pt idx="449">
                  <c:v>235.2000000000266</c:v>
                </c:pt>
                <c:pt idx="450">
                  <c:v>241.1000000000275</c:v>
                </c:pt>
                <c:pt idx="451">
                  <c:v>229.9000000000274</c:v>
                </c:pt>
                <c:pt idx="452">
                  <c:v>233.6000000000272</c:v>
                </c:pt>
                <c:pt idx="453">
                  <c:v>232.5000000000267</c:v>
                </c:pt>
                <c:pt idx="454">
                  <c:v>224.2000000000256</c:v>
                </c:pt>
                <c:pt idx="455">
                  <c:v>212.8000000000242</c:v>
                </c:pt>
                <c:pt idx="456">
                  <c:v>182.600000000024</c:v>
                </c:pt>
                <c:pt idx="457">
                  <c:v>182.7000000000246</c:v>
                </c:pt>
                <c:pt idx="458">
                  <c:v>177.5000000000238</c:v>
                </c:pt>
                <c:pt idx="459">
                  <c:v>170.600000000023</c:v>
                </c:pt>
                <c:pt idx="460">
                  <c:v>178.5000000000237</c:v>
                </c:pt>
                <c:pt idx="461">
                  <c:v>187.5000000000227</c:v>
                </c:pt>
                <c:pt idx="462">
                  <c:v>176.1000000000236</c:v>
                </c:pt>
                <c:pt idx="463">
                  <c:v>171.8000000000243</c:v>
                </c:pt>
                <c:pt idx="464">
                  <c:v>164.7000000000244</c:v>
                </c:pt>
                <c:pt idx="465">
                  <c:v>182.1000000000251</c:v>
                </c:pt>
                <c:pt idx="466">
                  <c:v>181.7000000000247</c:v>
                </c:pt>
                <c:pt idx="467">
                  <c:v>187.9000000000254</c:v>
                </c:pt>
                <c:pt idx="468">
                  <c:v>190.7000000000259</c:v>
                </c:pt>
                <c:pt idx="469">
                  <c:v>192.5000000000266</c:v>
                </c:pt>
                <c:pt idx="470">
                  <c:v>193.3000000000274</c:v>
                </c:pt>
                <c:pt idx="471">
                  <c:v>193.5000000000265</c:v>
                </c:pt>
                <c:pt idx="472">
                  <c:v>186.9000000000255</c:v>
                </c:pt>
                <c:pt idx="473">
                  <c:v>180.5000000000257</c:v>
                </c:pt>
                <c:pt idx="474">
                  <c:v>180.9000000000261</c:v>
                </c:pt>
                <c:pt idx="475">
                  <c:v>177.2000000000263</c:v>
                </c:pt>
                <c:pt idx="476">
                  <c:v>181.8000000000254</c:v>
                </c:pt>
                <c:pt idx="477">
                  <c:v>183.4000000000247</c:v>
                </c:pt>
                <c:pt idx="478">
                  <c:v>183.5000000000254</c:v>
                </c:pt>
                <c:pt idx="479">
                  <c:v>176.6000000000246</c:v>
                </c:pt>
                <c:pt idx="480">
                  <c:v>175.6000000000247</c:v>
                </c:pt>
                <c:pt idx="481">
                  <c:v>187.700000000024</c:v>
                </c:pt>
                <c:pt idx="482">
                  <c:v>182.600000000024</c:v>
                </c:pt>
                <c:pt idx="483">
                  <c:v>186.7000000000241</c:v>
                </c:pt>
                <c:pt idx="484">
                  <c:v>193.800000000024</c:v>
                </c:pt>
                <c:pt idx="485">
                  <c:v>196.6000000000246</c:v>
                </c:pt>
                <c:pt idx="486">
                  <c:v>197.4000000000254</c:v>
                </c:pt>
                <c:pt idx="487">
                  <c:v>198.6000000000266</c:v>
                </c:pt>
                <c:pt idx="488">
                  <c:v>200.4000000000251</c:v>
                </c:pt>
                <c:pt idx="489">
                  <c:v>202.9000000000237</c:v>
                </c:pt>
                <c:pt idx="490">
                  <c:v>203.1000000000228</c:v>
                </c:pt>
                <c:pt idx="491">
                  <c:v>202.7000000000224</c:v>
                </c:pt>
                <c:pt idx="492">
                  <c:v>207.000000000024</c:v>
                </c:pt>
                <c:pt idx="493">
                  <c:v>207.8000000000247</c:v>
                </c:pt>
                <c:pt idx="494">
                  <c:v>207.9000000000231</c:v>
                </c:pt>
                <c:pt idx="495">
                  <c:v>196.500000000024</c:v>
                </c:pt>
                <c:pt idx="496">
                  <c:v>209.3000000000256</c:v>
                </c:pt>
                <c:pt idx="497">
                  <c:v>211.1000000000263</c:v>
                </c:pt>
                <c:pt idx="498">
                  <c:v>211.700000000028</c:v>
                </c:pt>
                <c:pt idx="499">
                  <c:v>213.5000000000287</c:v>
                </c:pt>
                <c:pt idx="500">
                  <c:v>215.4000000000301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412552"/>
        <c:axId val="417415560"/>
      </c:lineChart>
      <c:catAx>
        <c:axId val="417412552"/>
        <c:scaling>
          <c:orientation val="minMax"/>
        </c:scaling>
        <c:delete val="1"/>
        <c:axPos val="b"/>
        <c:majorTickMark val="out"/>
        <c:minorTickMark val="none"/>
        <c:tickLblPos val="nextTo"/>
        <c:crossAx val="417415560"/>
        <c:crosses val="autoZero"/>
        <c:auto val="1"/>
        <c:lblAlgn val="ctr"/>
        <c:lblOffset val="100"/>
        <c:noMultiLvlLbl val="0"/>
      </c:catAx>
      <c:valAx>
        <c:axId val="417415560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417412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363182017175418"/>
          <c:y val="0.0251045942395828"/>
          <c:w val="0.933151639266539"/>
          <c:h val="0.83955396845321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'Intu All'!$BF$2:$BF$34</c:f>
              <c:numCache>
                <c:formatCode>0</c:formatCode>
                <c:ptCount val="33"/>
                <c:pt idx="0">
                  <c:v>-11.0</c:v>
                </c:pt>
                <c:pt idx="1">
                  <c:v>-10.0</c:v>
                </c:pt>
                <c:pt idx="2">
                  <c:v>-9.0</c:v>
                </c:pt>
                <c:pt idx="3">
                  <c:v>-8.0</c:v>
                </c:pt>
                <c:pt idx="4">
                  <c:v>-7.0</c:v>
                </c:pt>
                <c:pt idx="5">
                  <c:v>-6.0</c:v>
                </c:pt>
                <c:pt idx="6">
                  <c:v>-5.0</c:v>
                </c:pt>
                <c:pt idx="7">
                  <c:v>-4.0</c:v>
                </c:pt>
                <c:pt idx="8">
                  <c:v>-3.0</c:v>
                </c:pt>
                <c:pt idx="9">
                  <c:v>-2.0</c:v>
                </c:pt>
                <c:pt idx="10">
                  <c:v>-1.0</c:v>
                </c:pt>
                <c:pt idx="11">
                  <c:v>0.0</c:v>
                </c:pt>
                <c:pt idx="12">
                  <c:v>1.0</c:v>
                </c:pt>
                <c:pt idx="13">
                  <c:v>2.0</c:v>
                </c:pt>
                <c:pt idx="14">
                  <c:v>3.0</c:v>
                </c:pt>
                <c:pt idx="15">
                  <c:v>4.0</c:v>
                </c:pt>
                <c:pt idx="16">
                  <c:v>5.0</c:v>
                </c:pt>
                <c:pt idx="17">
                  <c:v>6.0</c:v>
                </c:pt>
                <c:pt idx="18">
                  <c:v>7.0</c:v>
                </c:pt>
                <c:pt idx="19">
                  <c:v>8.0</c:v>
                </c:pt>
                <c:pt idx="20">
                  <c:v>9.0</c:v>
                </c:pt>
                <c:pt idx="21">
                  <c:v>10.0</c:v>
                </c:pt>
                <c:pt idx="22">
                  <c:v>11.0</c:v>
                </c:pt>
                <c:pt idx="23">
                  <c:v>12.0</c:v>
                </c:pt>
                <c:pt idx="24">
                  <c:v>13.0</c:v>
                </c:pt>
                <c:pt idx="25">
                  <c:v>14.0</c:v>
                </c:pt>
                <c:pt idx="26">
                  <c:v>15.0</c:v>
                </c:pt>
                <c:pt idx="27">
                  <c:v>16.0</c:v>
                </c:pt>
                <c:pt idx="28">
                  <c:v>17.0</c:v>
                </c:pt>
                <c:pt idx="29">
                  <c:v>18.0</c:v>
                </c:pt>
                <c:pt idx="30">
                  <c:v>19.0</c:v>
                </c:pt>
                <c:pt idx="31">
                  <c:v>20.0</c:v>
                </c:pt>
                <c:pt idx="32">
                  <c:v>20.0</c:v>
                </c:pt>
              </c:numCache>
            </c:numRef>
          </c:cat>
          <c:val>
            <c:numRef>
              <c:f>'Intu All'!$BG$2:$BG$34</c:f>
              <c:numCache>
                <c:formatCode>General</c:formatCode>
                <c:ptCount val="33"/>
                <c:pt idx="0">
                  <c:v>14.0</c:v>
                </c:pt>
                <c:pt idx="1">
                  <c:v>2.0</c:v>
                </c:pt>
                <c:pt idx="2">
                  <c:v>2.0</c:v>
                </c:pt>
                <c:pt idx="3">
                  <c:v>4.0</c:v>
                </c:pt>
                <c:pt idx="4">
                  <c:v>4.0</c:v>
                </c:pt>
                <c:pt idx="5">
                  <c:v>12.0</c:v>
                </c:pt>
                <c:pt idx="6">
                  <c:v>7.0</c:v>
                </c:pt>
                <c:pt idx="7">
                  <c:v>9.0</c:v>
                </c:pt>
                <c:pt idx="8">
                  <c:v>22.0</c:v>
                </c:pt>
                <c:pt idx="9">
                  <c:v>19.0</c:v>
                </c:pt>
                <c:pt idx="10">
                  <c:v>27.0</c:v>
                </c:pt>
                <c:pt idx="11">
                  <c:v>29.0</c:v>
                </c:pt>
                <c:pt idx="12">
                  <c:v>80.0</c:v>
                </c:pt>
                <c:pt idx="13">
                  <c:v>98.0</c:v>
                </c:pt>
                <c:pt idx="14">
                  <c:v>63.0</c:v>
                </c:pt>
                <c:pt idx="15">
                  <c:v>40.0</c:v>
                </c:pt>
                <c:pt idx="16">
                  <c:v>26.0</c:v>
                </c:pt>
                <c:pt idx="17">
                  <c:v>11.0</c:v>
                </c:pt>
                <c:pt idx="18">
                  <c:v>14.0</c:v>
                </c:pt>
                <c:pt idx="19">
                  <c:v>6.0</c:v>
                </c:pt>
                <c:pt idx="20">
                  <c:v>2.0</c:v>
                </c:pt>
                <c:pt idx="21">
                  <c:v>2.0</c:v>
                </c:pt>
                <c:pt idx="22">
                  <c:v>2.0</c:v>
                </c:pt>
                <c:pt idx="23">
                  <c:v>0.0</c:v>
                </c:pt>
                <c:pt idx="24">
                  <c:v>3.0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1.0</c:v>
                </c:pt>
                <c:pt idx="30">
                  <c:v>0.0</c:v>
                </c:pt>
                <c:pt idx="31">
                  <c:v>1.0</c:v>
                </c:pt>
                <c:pt idx="32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438680"/>
        <c:axId val="417441688"/>
      </c:barChart>
      <c:catAx>
        <c:axId val="4174386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17441688"/>
        <c:crosses val="autoZero"/>
        <c:auto val="1"/>
        <c:lblAlgn val="ctr"/>
        <c:lblOffset val="100"/>
        <c:noMultiLvlLbl val="0"/>
      </c:catAx>
      <c:valAx>
        <c:axId val="417441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17438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801370282114075"/>
          <c:y val="0.0208333447251447"/>
          <c:w val="0.914506464891455"/>
          <c:h val="0.87045062779314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'Intu All'!$AZ$2:$AZ$33</c:f>
              <c:strCach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&gt;31</c:v>
                </c:pt>
              </c:strCache>
            </c:strRef>
          </c:cat>
          <c:val>
            <c:numRef>
              <c:f>'Intu All'!$BA$2:$BA$33</c:f>
              <c:numCache>
                <c:formatCode>0</c:formatCode>
                <c:ptCount val="32"/>
                <c:pt idx="0">
                  <c:v>78.0</c:v>
                </c:pt>
                <c:pt idx="1">
                  <c:v>127.0</c:v>
                </c:pt>
                <c:pt idx="2">
                  <c:v>70.0</c:v>
                </c:pt>
                <c:pt idx="3">
                  <c:v>30.0</c:v>
                </c:pt>
                <c:pt idx="4">
                  <c:v>33.0</c:v>
                </c:pt>
                <c:pt idx="5">
                  <c:v>22.0</c:v>
                </c:pt>
                <c:pt idx="6">
                  <c:v>10.0</c:v>
                </c:pt>
                <c:pt idx="7">
                  <c:v>12.0</c:v>
                </c:pt>
                <c:pt idx="8">
                  <c:v>13.0</c:v>
                </c:pt>
                <c:pt idx="9">
                  <c:v>9.0</c:v>
                </c:pt>
                <c:pt idx="10">
                  <c:v>7.0</c:v>
                </c:pt>
                <c:pt idx="11">
                  <c:v>6.0</c:v>
                </c:pt>
                <c:pt idx="12">
                  <c:v>8.0</c:v>
                </c:pt>
                <c:pt idx="13">
                  <c:v>4.0</c:v>
                </c:pt>
                <c:pt idx="14">
                  <c:v>4.0</c:v>
                </c:pt>
                <c:pt idx="15">
                  <c:v>5.0</c:v>
                </c:pt>
                <c:pt idx="16">
                  <c:v>4.0</c:v>
                </c:pt>
                <c:pt idx="17">
                  <c:v>2.0</c:v>
                </c:pt>
                <c:pt idx="18">
                  <c:v>1.0</c:v>
                </c:pt>
                <c:pt idx="19">
                  <c:v>1.0</c:v>
                </c:pt>
                <c:pt idx="20">
                  <c:v>2.0</c:v>
                </c:pt>
                <c:pt idx="21">
                  <c:v>3.0</c:v>
                </c:pt>
                <c:pt idx="22">
                  <c:v>1.0</c:v>
                </c:pt>
                <c:pt idx="23">
                  <c:v>1.0</c:v>
                </c:pt>
                <c:pt idx="24">
                  <c:v>3.0</c:v>
                </c:pt>
                <c:pt idx="25">
                  <c:v>5.0</c:v>
                </c:pt>
                <c:pt idx="26">
                  <c:v>3.0</c:v>
                </c:pt>
                <c:pt idx="27">
                  <c:v>1.0</c:v>
                </c:pt>
                <c:pt idx="28">
                  <c:v>3.0</c:v>
                </c:pt>
                <c:pt idx="29">
                  <c:v>1.0</c:v>
                </c:pt>
                <c:pt idx="30">
                  <c:v>1.0</c:v>
                </c:pt>
                <c:pt idx="31">
                  <c:v>30.0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465272"/>
        <c:axId val="417468216"/>
      </c:barChart>
      <c:catAx>
        <c:axId val="4174652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17468216"/>
        <c:crosses val="autoZero"/>
        <c:auto val="1"/>
        <c:lblAlgn val="ctr"/>
        <c:lblOffset val="100"/>
        <c:noMultiLvlLbl val="0"/>
      </c:catAx>
      <c:valAx>
        <c:axId val="417468216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crossAx val="417465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415884821307098"/>
          <c:y val="0.019047619047619"/>
          <c:w val="0.946487498032604"/>
          <c:h val="0.9619047619047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'Intu All'!$BC$2:$BC$33</c:f>
              <c:strCach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&gt;31</c:v>
                </c:pt>
              </c:strCache>
            </c:strRef>
          </c:cat>
          <c:val>
            <c:numRef>
              <c:f>'Intu All'!$BD$2:$BD$33</c:f>
              <c:numCache>
                <c:formatCode>0</c:formatCode>
                <c:ptCount val="32"/>
                <c:pt idx="0">
                  <c:v>66.30000000001246</c:v>
                </c:pt>
                <c:pt idx="1">
                  <c:v>187.1000000000112</c:v>
                </c:pt>
                <c:pt idx="2">
                  <c:v>60.40000000000268</c:v>
                </c:pt>
                <c:pt idx="3">
                  <c:v>18.49999999999463</c:v>
                </c:pt>
                <c:pt idx="4">
                  <c:v>29.10000000000856</c:v>
                </c:pt>
                <c:pt idx="5">
                  <c:v>2.900000000001235</c:v>
                </c:pt>
                <c:pt idx="6">
                  <c:v>20.90000000000147</c:v>
                </c:pt>
                <c:pt idx="7">
                  <c:v>8.900000000002794</c:v>
                </c:pt>
                <c:pt idx="8">
                  <c:v>-24.30000000000376</c:v>
                </c:pt>
                <c:pt idx="9">
                  <c:v>-12.39999999999908</c:v>
                </c:pt>
                <c:pt idx="10">
                  <c:v>-12.60000000000261</c:v>
                </c:pt>
                <c:pt idx="11">
                  <c:v>-6.900000000000794</c:v>
                </c:pt>
                <c:pt idx="12">
                  <c:v>22.50000000000529</c:v>
                </c:pt>
                <c:pt idx="13">
                  <c:v>-7.40000000000185</c:v>
                </c:pt>
                <c:pt idx="14">
                  <c:v>7.099999999999884</c:v>
                </c:pt>
                <c:pt idx="15">
                  <c:v>1.700000000000035</c:v>
                </c:pt>
                <c:pt idx="16">
                  <c:v>-5.40000000000207</c:v>
                </c:pt>
                <c:pt idx="17">
                  <c:v>0.500000000001055</c:v>
                </c:pt>
                <c:pt idx="18">
                  <c:v>-5.20000000000076</c:v>
                </c:pt>
                <c:pt idx="19">
                  <c:v>3.599999999999159</c:v>
                </c:pt>
                <c:pt idx="20">
                  <c:v>2.99999999999967</c:v>
                </c:pt>
                <c:pt idx="21">
                  <c:v>15.4999999999994</c:v>
                </c:pt>
                <c:pt idx="22">
                  <c:v>4.399999999999959</c:v>
                </c:pt>
                <c:pt idx="23">
                  <c:v>1.40000000000029</c:v>
                </c:pt>
                <c:pt idx="24">
                  <c:v>7.900000000000684</c:v>
                </c:pt>
                <c:pt idx="25">
                  <c:v>10.29999999999864</c:v>
                </c:pt>
                <c:pt idx="26">
                  <c:v>-1.00000000000211</c:v>
                </c:pt>
                <c:pt idx="27">
                  <c:v>4.59999999999905</c:v>
                </c:pt>
                <c:pt idx="28">
                  <c:v>1.899999999996904</c:v>
                </c:pt>
                <c:pt idx="29">
                  <c:v>-0.4000000000004</c:v>
                </c:pt>
                <c:pt idx="30">
                  <c:v>-0.20000000000131</c:v>
                </c:pt>
                <c:pt idx="31">
                  <c:v>#N/A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491496"/>
        <c:axId val="417494408"/>
      </c:barChart>
      <c:catAx>
        <c:axId val="417491496"/>
        <c:scaling>
          <c:orientation val="minMax"/>
        </c:scaling>
        <c:delete val="0"/>
        <c:axPos val="b"/>
        <c:majorTickMark val="out"/>
        <c:minorTickMark val="none"/>
        <c:tickLblPos val="nextTo"/>
        <c:crossAx val="417494408"/>
        <c:crosses val="autoZero"/>
        <c:auto val="1"/>
        <c:lblAlgn val="ctr"/>
        <c:lblOffset val="100"/>
        <c:noMultiLvlLbl val="0"/>
      </c:catAx>
      <c:valAx>
        <c:axId val="417494408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crossAx val="417491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'Intu All'!$U$1</c:f>
              <c:strCache>
                <c:ptCount val="1"/>
                <c:pt idx="0">
                  <c:v>M</c:v>
                </c:pt>
              </c:strCache>
            </c:strRef>
          </c:tx>
          <c:invertIfNegative val="0"/>
          <c:val>
            <c:numRef>
              <c:f>'Intu All'!$U$2:$U$502</c:f>
              <c:numCache>
                <c:formatCode>0</c:formatCode>
                <c:ptCount val="501"/>
                <c:pt idx="1">
                  <c:v>0.0</c:v>
                </c:pt>
                <c:pt idx="2">
                  <c:v>1.0</c:v>
                </c:pt>
                <c:pt idx="3">
                  <c:v>1.0</c:v>
                </c:pt>
                <c:pt idx="4">
                  <c:v>1.0</c:v>
                </c:pt>
                <c:pt idx="5">
                  <c:v>1.0</c:v>
                </c:pt>
                <c:pt idx="6">
                  <c:v>1.0</c:v>
                </c:pt>
                <c:pt idx="7">
                  <c:v>0.0</c:v>
                </c:pt>
                <c:pt idx="8">
                  <c:v>1.0</c:v>
                </c:pt>
                <c:pt idx="9">
                  <c:v>0.0</c:v>
                </c:pt>
                <c:pt idx="10">
                  <c:v>0.0</c:v>
                </c:pt>
                <c:pt idx="11">
                  <c:v>1.0</c:v>
                </c:pt>
                <c:pt idx="12">
                  <c:v>0.0</c:v>
                </c:pt>
                <c:pt idx="13">
                  <c:v>2.0</c:v>
                </c:pt>
                <c:pt idx="14">
                  <c:v>1.0</c:v>
                </c:pt>
                <c:pt idx="15">
                  <c:v>0.0</c:v>
                </c:pt>
                <c:pt idx="16">
                  <c:v>1.0</c:v>
                </c:pt>
                <c:pt idx="17">
                  <c:v>3.0</c:v>
                </c:pt>
                <c:pt idx="18">
                  <c:v>4.0</c:v>
                </c:pt>
                <c:pt idx="19">
                  <c:v>3.0</c:v>
                </c:pt>
                <c:pt idx="20">
                  <c:v>6.0</c:v>
                </c:pt>
                <c:pt idx="21">
                  <c:v>9.0</c:v>
                </c:pt>
                <c:pt idx="22">
                  <c:v>1.0</c:v>
                </c:pt>
                <c:pt idx="23">
                  <c:v>1.0</c:v>
                </c:pt>
                <c:pt idx="24">
                  <c:v>0.0</c:v>
                </c:pt>
                <c:pt idx="25">
                  <c:v>1.0</c:v>
                </c:pt>
                <c:pt idx="26">
                  <c:v>2.0</c:v>
                </c:pt>
                <c:pt idx="27">
                  <c:v>1.0</c:v>
                </c:pt>
                <c:pt idx="28">
                  <c:v>1.0</c:v>
                </c:pt>
                <c:pt idx="29">
                  <c:v>1.0</c:v>
                </c:pt>
                <c:pt idx="30">
                  <c:v>1.0</c:v>
                </c:pt>
                <c:pt idx="31">
                  <c:v>4.0</c:v>
                </c:pt>
                <c:pt idx="32">
                  <c:v>8.0</c:v>
                </c:pt>
                <c:pt idx="33">
                  <c:v>1.0</c:v>
                </c:pt>
                <c:pt idx="34">
                  <c:v>0.0</c:v>
                </c:pt>
                <c:pt idx="35">
                  <c:v>1.0</c:v>
                </c:pt>
                <c:pt idx="36">
                  <c:v>5.0</c:v>
                </c:pt>
                <c:pt idx="37">
                  <c:v>5.0</c:v>
                </c:pt>
                <c:pt idx="38">
                  <c:v>0.0</c:v>
                </c:pt>
                <c:pt idx="39">
                  <c:v>4.0</c:v>
                </c:pt>
                <c:pt idx="40">
                  <c:v>9.0</c:v>
                </c:pt>
                <c:pt idx="41">
                  <c:v>10.0</c:v>
                </c:pt>
                <c:pt idx="42">
                  <c:v>12.0</c:v>
                </c:pt>
                <c:pt idx="43">
                  <c:v>12.0</c:v>
                </c:pt>
                <c:pt idx="44">
                  <c:v>2.0</c:v>
                </c:pt>
                <c:pt idx="45">
                  <c:v>3.0</c:v>
                </c:pt>
                <c:pt idx="46">
                  <c:v>142.0</c:v>
                </c:pt>
                <c:pt idx="47">
                  <c:v>142.0</c:v>
                </c:pt>
                <c:pt idx="48">
                  <c:v>1.0</c:v>
                </c:pt>
                <c:pt idx="49">
                  <c:v>9.0</c:v>
                </c:pt>
                <c:pt idx="50">
                  <c:v>9.0</c:v>
                </c:pt>
                <c:pt idx="51">
                  <c:v>2.0</c:v>
                </c:pt>
                <c:pt idx="52">
                  <c:v>2.0</c:v>
                </c:pt>
                <c:pt idx="53">
                  <c:v>0.0</c:v>
                </c:pt>
                <c:pt idx="54">
                  <c:v>10.0</c:v>
                </c:pt>
                <c:pt idx="55">
                  <c:v>5.0</c:v>
                </c:pt>
                <c:pt idx="56">
                  <c:v>3.0</c:v>
                </c:pt>
                <c:pt idx="57">
                  <c:v>20.0</c:v>
                </c:pt>
                <c:pt idx="58">
                  <c:v>21.0</c:v>
                </c:pt>
                <c:pt idx="59">
                  <c:v>24.0</c:v>
                </c:pt>
                <c:pt idx="60">
                  <c:v>0.0</c:v>
                </c:pt>
                <c:pt idx="61">
                  <c:v>0.0</c:v>
                </c:pt>
                <c:pt idx="62">
                  <c:v>1.0</c:v>
                </c:pt>
                <c:pt idx="63">
                  <c:v>1.0</c:v>
                </c:pt>
                <c:pt idx="64">
                  <c:v>3.0</c:v>
                </c:pt>
                <c:pt idx="65">
                  <c:v>0.0</c:v>
                </c:pt>
                <c:pt idx="66">
                  <c:v>1.0</c:v>
                </c:pt>
                <c:pt idx="67">
                  <c:v>2.0</c:v>
                </c:pt>
                <c:pt idx="68">
                  <c:v>7.0</c:v>
                </c:pt>
                <c:pt idx="69">
                  <c:v>21.0</c:v>
                </c:pt>
                <c:pt idx="70">
                  <c:v>25.0</c:v>
                </c:pt>
                <c:pt idx="71">
                  <c:v>25.0</c:v>
                </c:pt>
                <c:pt idx="72">
                  <c:v>124.0</c:v>
                </c:pt>
                <c:pt idx="73">
                  <c:v>2.0</c:v>
                </c:pt>
                <c:pt idx="74">
                  <c:v>0.0</c:v>
                </c:pt>
                <c:pt idx="75">
                  <c:v>11.0</c:v>
                </c:pt>
                <c:pt idx="76">
                  <c:v>12.0</c:v>
                </c:pt>
                <c:pt idx="77">
                  <c:v>6.0</c:v>
                </c:pt>
                <c:pt idx="78">
                  <c:v>7.0</c:v>
                </c:pt>
                <c:pt idx="79">
                  <c:v>8.0</c:v>
                </c:pt>
                <c:pt idx="80">
                  <c:v>26.0</c:v>
                </c:pt>
                <c:pt idx="81">
                  <c:v>8.0</c:v>
                </c:pt>
                <c:pt idx="82">
                  <c:v>0.0</c:v>
                </c:pt>
                <c:pt idx="83">
                  <c:v>0.0</c:v>
                </c:pt>
                <c:pt idx="84">
                  <c:v>6.0</c:v>
                </c:pt>
                <c:pt idx="85">
                  <c:v>7.0</c:v>
                </c:pt>
                <c:pt idx="86">
                  <c:v>3.0</c:v>
                </c:pt>
                <c:pt idx="87">
                  <c:v>28.0</c:v>
                </c:pt>
                <c:pt idx="88">
                  <c:v>28.0</c:v>
                </c:pt>
                <c:pt idx="89">
                  <c:v>1.0</c:v>
                </c:pt>
                <c:pt idx="90">
                  <c:v>3.0</c:v>
                </c:pt>
                <c:pt idx="91">
                  <c:v>6.0</c:v>
                </c:pt>
                <c:pt idx="92">
                  <c:v>1.0</c:v>
                </c:pt>
                <c:pt idx="93">
                  <c:v>3.0</c:v>
                </c:pt>
                <c:pt idx="94">
                  <c:v>4.0</c:v>
                </c:pt>
                <c:pt idx="95">
                  <c:v>0.0</c:v>
                </c:pt>
                <c:pt idx="96">
                  <c:v>2.0</c:v>
                </c:pt>
                <c:pt idx="97">
                  <c:v>1.0</c:v>
                </c:pt>
                <c:pt idx="98">
                  <c:v>0.0</c:v>
                </c:pt>
                <c:pt idx="99">
                  <c:v>6.0</c:v>
                </c:pt>
                <c:pt idx="100">
                  <c:v>0.0</c:v>
                </c:pt>
                <c:pt idx="101">
                  <c:v>2.0</c:v>
                </c:pt>
                <c:pt idx="102">
                  <c:v>3.0</c:v>
                </c:pt>
                <c:pt idx="103">
                  <c:v>1.0</c:v>
                </c:pt>
                <c:pt idx="104">
                  <c:v>0.0</c:v>
                </c:pt>
                <c:pt idx="105">
                  <c:v>1.0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1.0</c:v>
                </c:pt>
                <c:pt idx="110">
                  <c:v>0.0</c:v>
                </c:pt>
                <c:pt idx="111">
                  <c:v>0.0</c:v>
                </c:pt>
                <c:pt idx="112">
                  <c:v>6.0</c:v>
                </c:pt>
                <c:pt idx="113">
                  <c:v>14.0</c:v>
                </c:pt>
                <c:pt idx="114">
                  <c:v>31.0</c:v>
                </c:pt>
                <c:pt idx="115">
                  <c:v>31.0</c:v>
                </c:pt>
                <c:pt idx="116">
                  <c:v>0.0</c:v>
                </c:pt>
                <c:pt idx="117">
                  <c:v>24.0</c:v>
                </c:pt>
                <c:pt idx="118">
                  <c:v>25.0</c:v>
                </c:pt>
                <c:pt idx="119">
                  <c:v>1.0</c:v>
                </c:pt>
                <c:pt idx="120">
                  <c:v>2.0</c:v>
                </c:pt>
                <c:pt idx="121">
                  <c:v>1.0</c:v>
                </c:pt>
                <c:pt idx="122">
                  <c:v>1.0</c:v>
                </c:pt>
                <c:pt idx="123">
                  <c:v>2.0</c:v>
                </c:pt>
                <c:pt idx="124">
                  <c:v>4.0</c:v>
                </c:pt>
                <c:pt idx="125">
                  <c:v>1.0</c:v>
                </c:pt>
                <c:pt idx="126">
                  <c:v>0.0</c:v>
                </c:pt>
                <c:pt idx="127">
                  <c:v>1.0</c:v>
                </c:pt>
                <c:pt idx="128">
                  <c:v>2.0</c:v>
                </c:pt>
                <c:pt idx="129">
                  <c:v>1.0</c:v>
                </c:pt>
                <c:pt idx="130">
                  <c:v>0.0</c:v>
                </c:pt>
                <c:pt idx="131">
                  <c:v>2.0</c:v>
                </c:pt>
                <c:pt idx="132">
                  <c:v>0.0</c:v>
                </c:pt>
                <c:pt idx="133">
                  <c:v>0.0</c:v>
                </c:pt>
                <c:pt idx="134">
                  <c:v>10.0</c:v>
                </c:pt>
                <c:pt idx="135">
                  <c:v>11.0</c:v>
                </c:pt>
                <c:pt idx="136">
                  <c:v>1.0</c:v>
                </c:pt>
                <c:pt idx="137">
                  <c:v>0.0</c:v>
                </c:pt>
                <c:pt idx="138">
                  <c:v>1.0</c:v>
                </c:pt>
                <c:pt idx="139">
                  <c:v>2.0</c:v>
                </c:pt>
                <c:pt idx="140">
                  <c:v>0.0</c:v>
                </c:pt>
                <c:pt idx="141">
                  <c:v>1.0</c:v>
                </c:pt>
                <c:pt idx="142">
                  <c:v>0.0</c:v>
                </c:pt>
                <c:pt idx="143">
                  <c:v>26.0</c:v>
                </c:pt>
                <c:pt idx="144">
                  <c:v>28.0</c:v>
                </c:pt>
                <c:pt idx="145">
                  <c:v>1.0</c:v>
                </c:pt>
                <c:pt idx="146">
                  <c:v>1.0</c:v>
                </c:pt>
                <c:pt idx="147">
                  <c:v>1.0</c:v>
                </c:pt>
                <c:pt idx="148">
                  <c:v>3.0</c:v>
                </c:pt>
                <c:pt idx="149">
                  <c:v>1.0</c:v>
                </c:pt>
                <c:pt idx="150">
                  <c:v>1.0</c:v>
                </c:pt>
                <c:pt idx="151">
                  <c:v>1.0</c:v>
                </c:pt>
                <c:pt idx="152">
                  <c:v>1.0</c:v>
                </c:pt>
                <c:pt idx="153">
                  <c:v>1.0</c:v>
                </c:pt>
                <c:pt idx="154">
                  <c:v>1.0</c:v>
                </c:pt>
                <c:pt idx="155">
                  <c:v>4.0</c:v>
                </c:pt>
                <c:pt idx="156">
                  <c:v>5.0</c:v>
                </c:pt>
                <c:pt idx="157">
                  <c:v>1.0</c:v>
                </c:pt>
                <c:pt idx="158">
                  <c:v>1.0</c:v>
                </c:pt>
                <c:pt idx="159">
                  <c:v>2.0</c:v>
                </c:pt>
                <c:pt idx="160">
                  <c:v>3.0</c:v>
                </c:pt>
                <c:pt idx="161">
                  <c:v>2.0</c:v>
                </c:pt>
                <c:pt idx="162">
                  <c:v>1.0</c:v>
                </c:pt>
                <c:pt idx="163">
                  <c:v>13.0</c:v>
                </c:pt>
                <c:pt idx="164">
                  <c:v>15.0</c:v>
                </c:pt>
                <c:pt idx="165">
                  <c:v>5.0</c:v>
                </c:pt>
                <c:pt idx="166">
                  <c:v>1.0</c:v>
                </c:pt>
                <c:pt idx="167">
                  <c:v>2.0</c:v>
                </c:pt>
                <c:pt idx="168">
                  <c:v>1.0</c:v>
                </c:pt>
                <c:pt idx="169">
                  <c:v>0.0</c:v>
                </c:pt>
                <c:pt idx="170">
                  <c:v>2.0</c:v>
                </c:pt>
                <c:pt idx="171">
                  <c:v>3.0</c:v>
                </c:pt>
                <c:pt idx="172">
                  <c:v>16.0</c:v>
                </c:pt>
                <c:pt idx="173">
                  <c:v>18.0</c:v>
                </c:pt>
                <c:pt idx="174">
                  <c:v>118.0</c:v>
                </c:pt>
                <c:pt idx="175">
                  <c:v>118.0</c:v>
                </c:pt>
                <c:pt idx="176">
                  <c:v>2.0</c:v>
                </c:pt>
                <c:pt idx="177">
                  <c:v>4.0</c:v>
                </c:pt>
                <c:pt idx="178">
                  <c:v>2.0</c:v>
                </c:pt>
                <c:pt idx="179">
                  <c:v>29.0</c:v>
                </c:pt>
                <c:pt idx="180">
                  <c:v>32.0</c:v>
                </c:pt>
                <c:pt idx="181">
                  <c:v>2.0</c:v>
                </c:pt>
                <c:pt idx="182">
                  <c:v>4.0</c:v>
                </c:pt>
                <c:pt idx="183">
                  <c:v>4.0</c:v>
                </c:pt>
                <c:pt idx="184">
                  <c:v>1.0</c:v>
                </c:pt>
                <c:pt idx="185">
                  <c:v>2.0</c:v>
                </c:pt>
                <c:pt idx="186">
                  <c:v>3.0</c:v>
                </c:pt>
                <c:pt idx="187">
                  <c:v>0.0</c:v>
                </c:pt>
                <c:pt idx="188">
                  <c:v>1.0</c:v>
                </c:pt>
                <c:pt idx="189">
                  <c:v>4.0</c:v>
                </c:pt>
                <c:pt idx="190">
                  <c:v>5.0</c:v>
                </c:pt>
                <c:pt idx="191">
                  <c:v>0.0</c:v>
                </c:pt>
                <c:pt idx="192">
                  <c:v>2.0</c:v>
                </c:pt>
                <c:pt idx="193">
                  <c:v>2.0</c:v>
                </c:pt>
                <c:pt idx="194">
                  <c:v>0.0</c:v>
                </c:pt>
                <c:pt idx="195">
                  <c:v>8.0</c:v>
                </c:pt>
                <c:pt idx="196">
                  <c:v>15.0</c:v>
                </c:pt>
                <c:pt idx="197">
                  <c:v>1.0</c:v>
                </c:pt>
                <c:pt idx="198">
                  <c:v>1.0</c:v>
                </c:pt>
                <c:pt idx="199">
                  <c:v>0.0</c:v>
                </c:pt>
                <c:pt idx="200">
                  <c:v>48.0</c:v>
                </c:pt>
                <c:pt idx="201">
                  <c:v>49.0</c:v>
                </c:pt>
                <c:pt idx="202">
                  <c:v>1.0</c:v>
                </c:pt>
                <c:pt idx="203">
                  <c:v>2.0</c:v>
                </c:pt>
                <c:pt idx="204">
                  <c:v>8.0</c:v>
                </c:pt>
                <c:pt idx="205">
                  <c:v>10.0</c:v>
                </c:pt>
                <c:pt idx="206">
                  <c:v>0.0</c:v>
                </c:pt>
                <c:pt idx="207">
                  <c:v>1.0</c:v>
                </c:pt>
                <c:pt idx="208">
                  <c:v>3.0</c:v>
                </c:pt>
                <c:pt idx="209">
                  <c:v>2.0</c:v>
                </c:pt>
                <c:pt idx="210">
                  <c:v>0.0</c:v>
                </c:pt>
                <c:pt idx="211">
                  <c:v>1.0</c:v>
                </c:pt>
                <c:pt idx="212">
                  <c:v>4.0</c:v>
                </c:pt>
                <c:pt idx="213">
                  <c:v>1.0</c:v>
                </c:pt>
                <c:pt idx="214">
                  <c:v>5.0</c:v>
                </c:pt>
                <c:pt idx="215">
                  <c:v>1.0</c:v>
                </c:pt>
                <c:pt idx="216">
                  <c:v>1.0</c:v>
                </c:pt>
                <c:pt idx="217">
                  <c:v>2.0</c:v>
                </c:pt>
                <c:pt idx="218">
                  <c:v>56.0</c:v>
                </c:pt>
                <c:pt idx="219">
                  <c:v>57.0</c:v>
                </c:pt>
                <c:pt idx="220">
                  <c:v>3.0</c:v>
                </c:pt>
                <c:pt idx="221">
                  <c:v>12.0</c:v>
                </c:pt>
                <c:pt idx="222">
                  <c:v>13.0</c:v>
                </c:pt>
                <c:pt idx="223">
                  <c:v>0.0</c:v>
                </c:pt>
                <c:pt idx="224">
                  <c:v>8.0</c:v>
                </c:pt>
                <c:pt idx="225">
                  <c:v>9.0</c:v>
                </c:pt>
                <c:pt idx="226">
                  <c:v>0.0</c:v>
                </c:pt>
                <c:pt idx="227">
                  <c:v>0.0</c:v>
                </c:pt>
                <c:pt idx="228">
                  <c:v>1.0</c:v>
                </c:pt>
                <c:pt idx="229">
                  <c:v>1.0</c:v>
                </c:pt>
                <c:pt idx="230">
                  <c:v>1.0</c:v>
                </c:pt>
                <c:pt idx="231">
                  <c:v>1.0</c:v>
                </c:pt>
                <c:pt idx="232">
                  <c:v>5.0</c:v>
                </c:pt>
                <c:pt idx="233">
                  <c:v>6.0</c:v>
                </c:pt>
                <c:pt idx="234">
                  <c:v>1.0</c:v>
                </c:pt>
                <c:pt idx="235">
                  <c:v>2.0</c:v>
                </c:pt>
                <c:pt idx="236">
                  <c:v>1.0</c:v>
                </c:pt>
                <c:pt idx="237">
                  <c:v>11.0</c:v>
                </c:pt>
                <c:pt idx="238">
                  <c:v>11.0</c:v>
                </c:pt>
                <c:pt idx="239">
                  <c:v>0.0</c:v>
                </c:pt>
                <c:pt idx="240">
                  <c:v>106.0</c:v>
                </c:pt>
                <c:pt idx="241">
                  <c:v>108.0</c:v>
                </c:pt>
                <c:pt idx="242">
                  <c:v>0.0</c:v>
                </c:pt>
                <c:pt idx="243">
                  <c:v>1.0</c:v>
                </c:pt>
                <c:pt idx="244">
                  <c:v>0.0</c:v>
                </c:pt>
                <c:pt idx="245">
                  <c:v>2.0</c:v>
                </c:pt>
                <c:pt idx="246">
                  <c:v>4.0</c:v>
                </c:pt>
                <c:pt idx="247">
                  <c:v>1.0</c:v>
                </c:pt>
                <c:pt idx="248">
                  <c:v>8.0</c:v>
                </c:pt>
                <c:pt idx="249">
                  <c:v>1.0</c:v>
                </c:pt>
                <c:pt idx="250">
                  <c:v>1.0</c:v>
                </c:pt>
                <c:pt idx="251">
                  <c:v>2.0</c:v>
                </c:pt>
                <c:pt idx="252">
                  <c:v>3.0</c:v>
                </c:pt>
                <c:pt idx="253">
                  <c:v>4.0</c:v>
                </c:pt>
                <c:pt idx="254">
                  <c:v>6.0</c:v>
                </c:pt>
                <c:pt idx="255">
                  <c:v>8.0</c:v>
                </c:pt>
                <c:pt idx="256">
                  <c:v>1.0</c:v>
                </c:pt>
                <c:pt idx="257">
                  <c:v>1.0</c:v>
                </c:pt>
                <c:pt idx="258">
                  <c:v>1.0</c:v>
                </c:pt>
                <c:pt idx="259">
                  <c:v>1.0</c:v>
                </c:pt>
                <c:pt idx="260">
                  <c:v>34.0</c:v>
                </c:pt>
                <c:pt idx="261">
                  <c:v>34.0</c:v>
                </c:pt>
                <c:pt idx="262">
                  <c:v>7.0</c:v>
                </c:pt>
                <c:pt idx="263">
                  <c:v>7.0</c:v>
                </c:pt>
                <c:pt idx="264">
                  <c:v>2.0</c:v>
                </c:pt>
                <c:pt idx="265">
                  <c:v>3.0</c:v>
                </c:pt>
                <c:pt idx="266">
                  <c:v>1.0</c:v>
                </c:pt>
                <c:pt idx="267">
                  <c:v>2.0</c:v>
                </c:pt>
                <c:pt idx="268">
                  <c:v>0.0</c:v>
                </c:pt>
                <c:pt idx="269">
                  <c:v>19.0</c:v>
                </c:pt>
                <c:pt idx="270">
                  <c:v>20.0</c:v>
                </c:pt>
                <c:pt idx="271">
                  <c:v>15.0</c:v>
                </c:pt>
                <c:pt idx="272">
                  <c:v>16.0</c:v>
                </c:pt>
                <c:pt idx="273">
                  <c:v>7.0</c:v>
                </c:pt>
                <c:pt idx="274">
                  <c:v>2.0</c:v>
                </c:pt>
                <c:pt idx="275">
                  <c:v>5.0</c:v>
                </c:pt>
                <c:pt idx="276">
                  <c:v>2.0</c:v>
                </c:pt>
                <c:pt idx="277">
                  <c:v>1.0</c:v>
                </c:pt>
                <c:pt idx="278">
                  <c:v>4.0</c:v>
                </c:pt>
                <c:pt idx="279">
                  <c:v>4.0</c:v>
                </c:pt>
                <c:pt idx="280">
                  <c:v>1.0</c:v>
                </c:pt>
                <c:pt idx="281">
                  <c:v>37.0</c:v>
                </c:pt>
                <c:pt idx="282">
                  <c:v>39.0</c:v>
                </c:pt>
                <c:pt idx="283">
                  <c:v>1.0</c:v>
                </c:pt>
                <c:pt idx="284">
                  <c:v>1.0</c:v>
                </c:pt>
                <c:pt idx="285">
                  <c:v>1.0</c:v>
                </c:pt>
                <c:pt idx="286">
                  <c:v>1.0</c:v>
                </c:pt>
                <c:pt idx="287">
                  <c:v>2.0</c:v>
                </c:pt>
                <c:pt idx="288">
                  <c:v>1.0</c:v>
                </c:pt>
                <c:pt idx="289">
                  <c:v>2.0</c:v>
                </c:pt>
                <c:pt idx="290">
                  <c:v>1.0</c:v>
                </c:pt>
                <c:pt idx="291">
                  <c:v>1.0</c:v>
                </c:pt>
                <c:pt idx="292">
                  <c:v>2.0</c:v>
                </c:pt>
                <c:pt idx="293">
                  <c:v>3.0</c:v>
                </c:pt>
                <c:pt idx="294">
                  <c:v>5.0</c:v>
                </c:pt>
                <c:pt idx="295">
                  <c:v>1.0</c:v>
                </c:pt>
                <c:pt idx="296">
                  <c:v>5.0</c:v>
                </c:pt>
                <c:pt idx="297">
                  <c:v>4.0</c:v>
                </c:pt>
                <c:pt idx="298">
                  <c:v>2.0</c:v>
                </c:pt>
                <c:pt idx="299">
                  <c:v>2.0</c:v>
                </c:pt>
                <c:pt idx="300">
                  <c:v>2.0</c:v>
                </c:pt>
                <c:pt idx="301">
                  <c:v>24.0</c:v>
                </c:pt>
                <c:pt idx="302">
                  <c:v>30.0</c:v>
                </c:pt>
                <c:pt idx="303">
                  <c:v>2.0</c:v>
                </c:pt>
                <c:pt idx="304">
                  <c:v>5.0</c:v>
                </c:pt>
                <c:pt idx="305">
                  <c:v>9.0</c:v>
                </c:pt>
                <c:pt idx="306">
                  <c:v>2.0</c:v>
                </c:pt>
                <c:pt idx="307">
                  <c:v>14.0</c:v>
                </c:pt>
                <c:pt idx="308">
                  <c:v>15.0</c:v>
                </c:pt>
                <c:pt idx="309">
                  <c:v>2.0</c:v>
                </c:pt>
                <c:pt idx="310">
                  <c:v>4.0</c:v>
                </c:pt>
                <c:pt idx="311">
                  <c:v>4.0</c:v>
                </c:pt>
                <c:pt idx="312">
                  <c:v>50.0</c:v>
                </c:pt>
                <c:pt idx="313">
                  <c:v>53.0</c:v>
                </c:pt>
                <c:pt idx="314">
                  <c:v>0.0</c:v>
                </c:pt>
                <c:pt idx="315">
                  <c:v>0.0</c:v>
                </c:pt>
                <c:pt idx="316">
                  <c:v>8.0</c:v>
                </c:pt>
                <c:pt idx="317">
                  <c:v>9.0</c:v>
                </c:pt>
                <c:pt idx="318">
                  <c:v>3.0</c:v>
                </c:pt>
                <c:pt idx="319">
                  <c:v>4.0</c:v>
                </c:pt>
                <c:pt idx="320">
                  <c:v>1.0</c:v>
                </c:pt>
                <c:pt idx="321">
                  <c:v>1205.0</c:v>
                </c:pt>
                <c:pt idx="322">
                  <c:v>1207.0</c:v>
                </c:pt>
                <c:pt idx="323">
                  <c:v>1.0</c:v>
                </c:pt>
                <c:pt idx="324">
                  <c:v>0.0</c:v>
                </c:pt>
                <c:pt idx="325">
                  <c:v>0.0</c:v>
                </c:pt>
                <c:pt idx="326">
                  <c:v>6.0</c:v>
                </c:pt>
                <c:pt idx="327">
                  <c:v>7.0</c:v>
                </c:pt>
                <c:pt idx="328">
                  <c:v>9.0</c:v>
                </c:pt>
                <c:pt idx="329">
                  <c:v>1.0</c:v>
                </c:pt>
                <c:pt idx="330">
                  <c:v>6.0</c:v>
                </c:pt>
                <c:pt idx="331">
                  <c:v>12.0</c:v>
                </c:pt>
                <c:pt idx="332">
                  <c:v>3.0</c:v>
                </c:pt>
                <c:pt idx="333">
                  <c:v>0.0</c:v>
                </c:pt>
                <c:pt idx="334">
                  <c:v>0.0</c:v>
                </c:pt>
                <c:pt idx="335">
                  <c:v>1.0</c:v>
                </c:pt>
                <c:pt idx="336">
                  <c:v>0.0</c:v>
                </c:pt>
                <c:pt idx="337">
                  <c:v>0.0</c:v>
                </c:pt>
                <c:pt idx="338">
                  <c:v>80.0</c:v>
                </c:pt>
                <c:pt idx="339">
                  <c:v>81.0</c:v>
                </c:pt>
                <c:pt idx="340">
                  <c:v>1.0</c:v>
                </c:pt>
                <c:pt idx="341">
                  <c:v>1.0</c:v>
                </c:pt>
                <c:pt idx="342">
                  <c:v>1.0</c:v>
                </c:pt>
                <c:pt idx="343">
                  <c:v>2.0</c:v>
                </c:pt>
                <c:pt idx="344">
                  <c:v>2.0</c:v>
                </c:pt>
                <c:pt idx="345">
                  <c:v>1.0</c:v>
                </c:pt>
                <c:pt idx="346">
                  <c:v>1.0</c:v>
                </c:pt>
                <c:pt idx="347">
                  <c:v>0.0</c:v>
                </c:pt>
                <c:pt idx="348">
                  <c:v>1.0</c:v>
                </c:pt>
                <c:pt idx="349">
                  <c:v>1.0</c:v>
                </c:pt>
                <c:pt idx="350">
                  <c:v>2.0</c:v>
                </c:pt>
                <c:pt idx="351">
                  <c:v>25.0</c:v>
                </c:pt>
                <c:pt idx="352">
                  <c:v>26.0</c:v>
                </c:pt>
                <c:pt idx="353">
                  <c:v>0.0</c:v>
                </c:pt>
                <c:pt idx="354">
                  <c:v>1.0</c:v>
                </c:pt>
                <c:pt idx="355">
                  <c:v>5.0</c:v>
                </c:pt>
                <c:pt idx="356">
                  <c:v>8.0</c:v>
                </c:pt>
                <c:pt idx="357">
                  <c:v>2.0</c:v>
                </c:pt>
                <c:pt idx="358">
                  <c:v>4.0</c:v>
                </c:pt>
                <c:pt idx="359">
                  <c:v>4.0</c:v>
                </c:pt>
                <c:pt idx="360">
                  <c:v>1.0</c:v>
                </c:pt>
                <c:pt idx="361">
                  <c:v>4.0</c:v>
                </c:pt>
                <c:pt idx="362">
                  <c:v>5.0</c:v>
                </c:pt>
                <c:pt idx="363">
                  <c:v>1.0</c:v>
                </c:pt>
                <c:pt idx="364">
                  <c:v>0.0</c:v>
                </c:pt>
                <c:pt idx="365">
                  <c:v>2.0</c:v>
                </c:pt>
                <c:pt idx="366">
                  <c:v>1.0</c:v>
                </c:pt>
                <c:pt idx="367">
                  <c:v>2.0</c:v>
                </c:pt>
                <c:pt idx="368">
                  <c:v>0.0</c:v>
                </c:pt>
                <c:pt idx="369">
                  <c:v>0.0</c:v>
                </c:pt>
                <c:pt idx="370">
                  <c:v>0.0</c:v>
                </c:pt>
                <c:pt idx="371">
                  <c:v>0.0</c:v>
                </c:pt>
                <c:pt idx="372">
                  <c:v>3.0</c:v>
                </c:pt>
                <c:pt idx="373">
                  <c:v>38.0</c:v>
                </c:pt>
                <c:pt idx="374">
                  <c:v>39.0</c:v>
                </c:pt>
                <c:pt idx="375">
                  <c:v>25.0</c:v>
                </c:pt>
                <c:pt idx="376">
                  <c:v>1.0</c:v>
                </c:pt>
                <c:pt idx="377">
                  <c:v>22.0</c:v>
                </c:pt>
                <c:pt idx="378">
                  <c:v>23.0</c:v>
                </c:pt>
                <c:pt idx="379">
                  <c:v>2.0</c:v>
                </c:pt>
                <c:pt idx="380">
                  <c:v>1.0</c:v>
                </c:pt>
                <c:pt idx="381">
                  <c:v>0.0</c:v>
                </c:pt>
                <c:pt idx="382">
                  <c:v>0.0</c:v>
                </c:pt>
                <c:pt idx="383">
                  <c:v>0.0</c:v>
                </c:pt>
                <c:pt idx="384">
                  <c:v>1.0</c:v>
                </c:pt>
                <c:pt idx="385">
                  <c:v>2.0</c:v>
                </c:pt>
                <c:pt idx="386">
                  <c:v>1.0</c:v>
                </c:pt>
                <c:pt idx="387">
                  <c:v>0.0</c:v>
                </c:pt>
                <c:pt idx="388">
                  <c:v>1.0</c:v>
                </c:pt>
                <c:pt idx="389">
                  <c:v>0.0</c:v>
                </c:pt>
                <c:pt idx="390">
                  <c:v>0.0</c:v>
                </c:pt>
                <c:pt idx="391">
                  <c:v>0.0</c:v>
                </c:pt>
                <c:pt idx="392">
                  <c:v>1.0</c:v>
                </c:pt>
                <c:pt idx="393">
                  <c:v>0.0</c:v>
                </c:pt>
                <c:pt idx="394">
                  <c:v>0.0</c:v>
                </c:pt>
                <c:pt idx="395">
                  <c:v>12.0</c:v>
                </c:pt>
                <c:pt idx="396">
                  <c:v>13.0</c:v>
                </c:pt>
                <c:pt idx="397">
                  <c:v>11.0</c:v>
                </c:pt>
                <c:pt idx="398">
                  <c:v>13.0</c:v>
                </c:pt>
                <c:pt idx="399">
                  <c:v>4.0</c:v>
                </c:pt>
                <c:pt idx="400">
                  <c:v>3.0</c:v>
                </c:pt>
                <c:pt idx="401">
                  <c:v>10.0</c:v>
                </c:pt>
                <c:pt idx="402">
                  <c:v>1.0</c:v>
                </c:pt>
                <c:pt idx="403">
                  <c:v>7.0</c:v>
                </c:pt>
                <c:pt idx="404">
                  <c:v>2.0</c:v>
                </c:pt>
                <c:pt idx="405">
                  <c:v>2.0</c:v>
                </c:pt>
                <c:pt idx="406">
                  <c:v>2.0</c:v>
                </c:pt>
                <c:pt idx="407">
                  <c:v>2.0</c:v>
                </c:pt>
                <c:pt idx="408">
                  <c:v>0.0</c:v>
                </c:pt>
                <c:pt idx="409">
                  <c:v>0.0</c:v>
                </c:pt>
                <c:pt idx="410">
                  <c:v>1.0</c:v>
                </c:pt>
                <c:pt idx="411">
                  <c:v>16.0</c:v>
                </c:pt>
                <c:pt idx="412">
                  <c:v>224.0</c:v>
                </c:pt>
                <c:pt idx="413">
                  <c:v>1.0</c:v>
                </c:pt>
                <c:pt idx="414">
                  <c:v>130.0</c:v>
                </c:pt>
                <c:pt idx="415">
                  <c:v>5.0</c:v>
                </c:pt>
                <c:pt idx="416">
                  <c:v>2.0</c:v>
                </c:pt>
                <c:pt idx="417">
                  <c:v>0.0</c:v>
                </c:pt>
                <c:pt idx="418">
                  <c:v>88.0</c:v>
                </c:pt>
                <c:pt idx="419">
                  <c:v>17.0</c:v>
                </c:pt>
                <c:pt idx="420">
                  <c:v>12.0</c:v>
                </c:pt>
                <c:pt idx="421">
                  <c:v>2.0</c:v>
                </c:pt>
                <c:pt idx="422">
                  <c:v>2.0</c:v>
                </c:pt>
                <c:pt idx="423">
                  <c:v>1.0</c:v>
                </c:pt>
                <c:pt idx="424">
                  <c:v>15.0</c:v>
                </c:pt>
                <c:pt idx="425">
                  <c:v>17.0</c:v>
                </c:pt>
                <c:pt idx="426">
                  <c:v>3.0</c:v>
                </c:pt>
                <c:pt idx="427">
                  <c:v>5.0</c:v>
                </c:pt>
                <c:pt idx="428">
                  <c:v>1.0</c:v>
                </c:pt>
                <c:pt idx="429">
                  <c:v>4.0</c:v>
                </c:pt>
                <c:pt idx="430">
                  <c:v>4.0</c:v>
                </c:pt>
                <c:pt idx="431">
                  <c:v>1.0</c:v>
                </c:pt>
                <c:pt idx="432">
                  <c:v>4.0</c:v>
                </c:pt>
                <c:pt idx="433">
                  <c:v>1.0</c:v>
                </c:pt>
                <c:pt idx="434">
                  <c:v>2.0</c:v>
                </c:pt>
                <c:pt idx="435">
                  <c:v>3.0</c:v>
                </c:pt>
                <c:pt idx="436">
                  <c:v>5.0</c:v>
                </c:pt>
                <c:pt idx="437">
                  <c:v>1.0</c:v>
                </c:pt>
                <c:pt idx="438">
                  <c:v>10.0</c:v>
                </c:pt>
                <c:pt idx="439">
                  <c:v>11.0</c:v>
                </c:pt>
                <c:pt idx="440">
                  <c:v>2.0</c:v>
                </c:pt>
                <c:pt idx="441">
                  <c:v>4.0</c:v>
                </c:pt>
                <c:pt idx="442">
                  <c:v>1.0</c:v>
                </c:pt>
                <c:pt idx="443">
                  <c:v>3.0</c:v>
                </c:pt>
                <c:pt idx="444">
                  <c:v>10.0</c:v>
                </c:pt>
                <c:pt idx="445">
                  <c:v>8.0</c:v>
                </c:pt>
                <c:pt idx="446">
                  <c:v>4.0</c:v>
                </c:pt>
                <c:pt idx="447">
                  <c:v>7.0</c:v>
                </c:pt>
                <c:pt idx="448">
                  <c:v>3.0</c:v>
                </c:pt>
                <c:pt idx="449">
                  <c:v>4.0</c:v>
                </c:pt>
                <c:pt idx="450">
                  <c:v>4.0</c:v>
                </c:pt>
                <c:pt idx="451">
                  <c:v>7.0</c:v>
                </c:pt>
                <c:pt idx="452">
                  <c:v>14.0</c:v>
                </c:pt>
                <c:pt idx="453">
                  <c:v>16.0</c:v>
                </c:pt>
                <c:pt idx="454">
                  <c:v>5.0</c:v>
                </c:pt>
                <c:pt idx="455">
                  <c:v>8.0</c:v>
                </c:pt>
                <c:pt idx="456">
                  <c:v>770.0</c:v>
                </c:pt>
                <c:pt idx="457">
                  <c:v>3.0</c:v>
                </c:pt>
                <c:pt idx="458">
                  <c:v>2.0</c:v>
                </c:pt>
                <c:pt idx="459">
                  <c:v>1.0</c:v>
                </c:pt>
                <c:pt idx="460">
                  <c:v>5.0</c:v>
                </c:pt>
                <c:pt idx="461">
                  <c:v>2.0</c:v>
                </c:pt>
                <c:pt idx="462">
                  <c:v>4.0</c:v>
                </c:pt>
                <c:pt idx="463">
                  <c:v>9.0</c:v>
                </c:pt>
                <c:pt idx="464">
                  <c:v>3.0</c:v>
                </c:pt>
                <c:pt idx="465">
                  <c:v>12.0</c:v>
                </c:pt>
                <c:pt idx="466">
                  <c:v>3.0</c:v>
                </c:pt>
                <c:pt idx="467">
                  <c:v>1.0</c:v>
                </c:pt>
                <c:pt idx="468">
                  <c:v>1.0</c:v>
                </c:pt>
                <c:pt idx="469">
                  <c:v>2.0</c:v>
                </c:pt>
                <c:pt idx="470">
                  <c:v>1.0</c:v>
                </c:pt>
                <c:pt idx="471">
                  <c:v>5.0</c:v>
                </c:pt>
                <c:pt idx="472">
                  <c:v>1.0</c:v>
                </c:pt>
                <c:pt idx="473">
                  <c:v>1.0</c:v>
                </c:pt>
                <c:pt idx="474">
                  <c:v>14.0</c:v>
                </c:pt>
                <c:pt idx="475">
                  <c:v>7.0</c:v>
                </c:pt>
                <c:pt idx="476">
                  <c:v>27.0</c:v>
                </c:pt>
                <c:pt idx="477">
                  <c:v>4.0</c:v>
                </c:pt>
                <c:pt idx="478">
                  <c:v>5.0</c:v>
                </c:pt>
                <c:pt idx="479">
                  <c:v>8.0</c:v>
                </c:pt>
                <c:pt idx="480">
                  <c:v>0.0</c:v>
                </c:pt>
                <c:pt idx="481">
                  <c:v>21.0</c:v>
                </c:pt>
                <c:pt idx="482">
                  <c:v>1.0</c:v>
                </c:pt>
                <c:pt idx="483">
                  <c:v>3.0</c:v>
                </c:pt>
                <c:pt idx="484">
                  <c:v>2.0</c:v>
                </c:pt>
                <c:pt idx="485">
                  <c:v>1.0</c:v>
                </c:pt>
                <c:pt idx="486">
                  <c:v>0.0</c:v>
                </c:pt>
                <c:pt idx="487">
                  <c:v>1.0</c:v>
                </c:pt>
                <c:pt idx="488">
                  <c:v>0.0</c:v>
                </c:pt>
                <c:pt idx="489">
                  <c:v>0.0</c:v>
                </c:pt>
                <c:pt idx="490">
                  <c:v>2.0</c:v>
                </c:pt>
                <c:pt idx="491">
                  <c:v>2.0</c:v>
                </c:pt>
                <c:pt idx="492">
                  <c:v>4.0</c:v>
                </c:pt>
                <c:pt idx="493">
                  <c:v>2.0</c:v>
                </c:pt>
                <c:pt idx="494">
                  <c:v>1.0</c:v>
                </c:pt>
                <c:pt idx="495">
                  <c:v>5.0</c:v>
                </c:pt>
                <c:pt idx="496">
                  <c:v>7.0</c:v>
                </c:pt>
                <c:pt idx="497">
                  <c:v>2.0</c:v>
                </c:pt>
                <c:pt idx="498">
                  <c:v>2.0</c:v>
                </c:pt>
                <c:pt idx="499">
                  <c:v>2.0</c:v>
                </c:pt>
                <c:pt idx="50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516312"/>
        <c:axId val="417519256"/>
      </c:barChart>
      <c:catAx>
        <c:axId val="417516312"/>
        <c:scaling>
          <c:orientation val="minMax"/>
        </c:scaling>
        <c:delete val="1"/>
        <c:axPos val="b"/>
        <c:majorTickMark val="out"/>
        <c:minorTickMark val="none"/>
        <c:tickLblPos val="nextTo"/>
        <c:crossAx val="417519256"/>
        <c:crosses val="autoZero"/>
        <c:auto val="1"/>
        <c:lblAlgn val="ctr"/>
        <c:lblOffset val="100"/>
        <c:noMultiLvlLbl val="0"/>
      </c:catAx>
      <c:valAx>
        <c:axId val="417519256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crossAx val="417516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'Intu All'!$O$1</c:f>
              <c:strCache>
                <c:ptCount val="1"/>
                <c:pt idx="0">
                  <c:v>Av/Tr</c:v>
                </c:pt>
              </c:strCache>
            </c:strRef>
          </c:tx>
          <c:marker>
            <c:symbol val="none"/>
          </c:marker>
          <c:val>
            <c:numRef>
              <c:f>'Intu All'!$O$2:$O$502</c:f>
              <c:numCache>
                <c:formatCode>0.00</c:formatCode>
                <c:ptCount val="501"/>
                <c:pt idx="1">
                  <c:v>0.99999999999989</c:v>
                </c:pt>
                <c:pt idx="2">
                  <c:v>-0.700000000000145</c:v>
                </c:pt>
                <c:pt idx="3">
                  <c:v>-2.033333333333331</c:v>
                </c:pt>
                <c:pt idx="4">
                  <c:v>-1.025000000000054</c:v>
                </c:pt>
                <c:pt idx="5">
                  <c:v>-0.519999999999854</c:v>
                </c:pt>
                <c:pt idx="6">
                  <c:v>-0.116666666666321</c:v>
                </c:pt>
                <c:pt idx="7">
                  <c:v>-0.0571428571422799</c:v>
                </c:pt>
                <c:pt idx="8">
                  <c:v>0.125000000000541</c:v>
                </c:pt>
                <c:pt idx="9">
                  <c:v>0.233333333333875</c:v>
                </c:pt>
                <c:pt idx="10">
                  <c:v>-0.199999999999534</c:v>
                </c:pt>
                <c:pt idx="11">
                  <c:v>-0.136363636363319</c:v>
                </c:pt>
                <c:pt idx="12">
                  <c:v>-0.433333333333027</c:v>
                </c:pt>
                <c:pt idx="13">
                  <c:v>-0.0307692307689199</c:v>
                </c:pt>
                <c:pt idx="14">
                  <c:v>0.0428571428574236</c:v>
                </c:pt>
                <c:pt idx="15">
                  <c:v>0.186666666667001</c:v>
                </c:pt>
                <c:pt idx="16">
                  <c:v>0.243750000000348</c:v>
                </c:pt>
                <c:pt idx="17">
                  <c:v>0.429411764706214</c:v>
                </c:pt>
                <c:pt idx="18">
                  <c:v>0.322222222222483</c:v>
                </c:pt>
                <c:pt idx="19">
                  <c:v>0.126315789473927</c:v>
                </c:pt>
                <c:pt idx="20">
                  <c:v>0.250000000000306</c:v>
                </c:pt>
                <c:pt idx="21">
                  <c:v>0.128571428571742</c:v>
                </c:pt>
                <c:pt idx="22">
                  <c:v>0.236363636363873</c:v>
                </c:pt>
                <c:pt idx="23">
                  <c:v>0.239130434782824</c:v>
                </c:pt>
                <c:pt idx="24">
                  <c:v>0.275000000000229</c:v>
                </c:pt>
                <c:pt idx="25">
                  <c:v>0.368000000000279</c:v>
                </c:pt>
                <c:pt idx="26">
                  <c:v>0.303846153846436</c:v>
                </c:pt>
                <c:pt idx="27">
                  <c:v>0.318518518518714</c:v>
                </c:pt>
                <c:pt idx="28">
                  <c:v>0.400000000000241</c:v>
                </c:pt>
                <c:pt idx="29">
                  <c:v>0.420689655172643</c:v>
                </c:pt>
                <c:pt idx="30">
                  <c:v>0.296666666666908</c:v>
                </c:pt>
                <c:pt idx="31">
                  <c:v>0.219354838709897</c:v>
                </c:pt>
                <c:pt idx="32">
                  <c:v>0.0750000000002138</c:v>
                </c:pt>
                <c:pt idx="33">
                  <c:v>0.266666666666866</c:v>
                </c:pt>
                <c:pt idx="34">
                  <c:v>0.291176470588445</c:v>
                </c:pt>
                <c:pt idx="35">
                  <c:v>0.320000000000257</c:v>
                </c:pt>
                <c:pt idx="36">
                  <c:v>0.383333333333562</c:v>
                </c:pt>
                <c:pt idx="37">
                  <c:v>0.337837837838071</c:v>
                </c:pt>
                <c:pt idx="38">
                  <c:v>0.231578947368653</c:v>
                </c:pt>
                <c:pt idx="39">
                  <c:v>0.235897435897672</c:v>
                </c:pt>
                <c:pt idx="40">
                  <c:v>0.180000000000236</c:v>
                </c:pt>
                <c:pt idx="41">
                  <c:v>0.185365853658722</c:v>
                </c:pt>
                <c:pt idx="42">
                  <c:v>0.254761904762093</c:v>
                </c:pt>
                <c:pt idx="43">
                  <c:v>0.202325581395538</c:v>
                </c:pt>
                <c:pt idx="44">
                  <c:v>0.268181818182011</c:v>
                </c:pt>
                <c:pt idx="45">
                  <c:v>0.253333333333513</c:v>
                </c:pt>
                <c:pt idx="46">
                  <c:v>0.186956521739293</c:v>
                </c:pt>
                <c:pt idx="47">
                  <c:v>0.0808510638299389</c:v>
                </c:pt>
                <c:pt idx="48">
                  <c:v>0.127083333333472</c:v>
                </c:pt>
                <c:pt idx="49">
                  <c:v>0.183673469387871</c:v>
                </c:pt>
                <c:pt idx="50">
                  <c:v>0.156000000000089</c:v>
                </c:pt>
                <c:pt idx="51">
                  <c:v>0.180392156862838</c:v>
                </c:pt>
                <c:pt idx="52">
                  <c:v>0.196153846153936</c:v>
                </c:pt>
                <c:pt idx="53">
                  <c:v>0.215094339622752</c:v>
                </c:pt>
                <c:pt idx="54">
                  <c:v>0.144444444444568</c:v>
                </c:pt>
                <c:pt idx="55">
                  <c:v>0.223636363636496</c:v>
                </c:pt>
                <c:pt idx="56">
                  <c:v>0.157142857143014</c:v>
                </c:pt>
                <c:pt idx="57">
                  <c:v>0.238596491228231</c:v>
                </c:pt>
                <c:pt idx="58">
                  <c:v>0.267241379310526</c:v>
                </c:pt>
                <c:pt idx="59">
                  <c:v>0.254237288135791</c:v>
                </c:pt>
                <c:pt idx="60">
                  <c:v>0.211666666666869</c:v>
                </c:pt>
                <c:pt idx="61">
                  <c:v>0.103278688524794</c:v>
                </c:pt>
                <c:pt idx="62">
                  <c:v>0.00806451612926416</c:v>
                </c:pt>
                <c:pt idx="63">
                  <c:v>-0.166666666666419</c:v>
                </c:pt>
                <c:pt idx="64">
                  <c:v>-0.0640624999997605</c:v>
                </c:pt>
                <c:pt idx="65">
                  <c:v>-0.038461538461278</c:v>
                </c:pt>
                <c:pt idx="66">
                  <c:v>-0.0833333333330718</c:v>
                </c:pt>
                <c:pt idx="67">
                  <c:v>-0.0641791044773364</c:v>
                </c:pt>
                <c:pt idx="68">
                  <c:v>-0.0602941176467681</c:v>
                </c:pt>
                <c:pt idx="69">
                  <c:v>-0.0376811594200218</c:v>
                </c:pt>
                <c:pt idx="70">
                  <c:v>-0.105714285714027</c:v>
                </c:pt>
                <c:pt idx="71">
                  <c:v>-0.159154929577225</c:v>
                </c:pt>
                <c:pt idx="72">
                  <c:v>-0.0749999999997512</c:v>
                </c:pt>
                <c:pt idx="73">
                  <c:v>-0.067123287670973</c:v>
                </c:pt>
                <c:pt idx="74">
                  <c:v>-0.027027027026784</c:v>
                </c:pt>
                <c:pt idx="75">
                  <c:v>0.00133333333357892</c:v>
                </c:pt>
                <c:pt idx="76">
                  <c:v>-0.00526315789447916</c:v>
                </c:pt>
                <c:pt idx="77">
                  <c:v>-0.00129870129845027</c:v>
                </c:pt>
                <c:pt idx="78">
                  <c:v>-0.0461538461536076</c:v>
                </c:pt>
                <c:pt idx="79">
                  <c:v>-0.108860759493457</c:v>
                </c:pt>
                <c:pt idx="80">
                  <c:v>-0.0512499999998084</c:v>
                </c:pt>
                <c:pt idx="81">
                  <c:v>-0.0358024691356258</c:v>
                </c:pt>
                <c:pt idx="82">
                  <c:v>-0.0146341463412885</c:v>
                </c:pt>
                <c:pt idx="83">
                  <c:v>0.00481927710859907</c:v>
                </c:pt>
                <c:pt idx="84">
                  <c:v>0.0309523809525573</c:v>
                </c:pt>
                <c:pt idx="85">
                  <c:v>0.00941176470607462</c:v>
                </c:pt>
                <c:pt idx="86">
                  <c:v>-0.0941860465114445</c:v>
                </c:pt>
                <c:pt idx="87">
                  <c:v>-0.0563218390802928</c:v>
                </c:pt>
                <c:pt idx="88">
                  <c:v>-0.0340909090907539</c:v>
                </c:pt>
                <c:pt idx="89">
                  <c:v>-0.0247191011234331</c:v>
                </c:pt>
                <c:pt idx="90">
                  <c:v>0.0444444444446122</c:v>
                </c:pt>
                <c:pt idx="91">
                  <c:v>0.0384615384617172</c:v>
                </c:pt>
                <c:pt idx="92">
                  <c:v>0.0641304347827875</c:v>
                </c:pt>
                <c:pt idx="93">
                  <c:v>0.0978494623657788</c:v>
                </c:pt>
                <c:pt idx="94">
                  <c:v>0.0829787234044446</c:v>
                </c:pt>
                <c:pt idx="95">
                  <c:v>0.0884210526317842</c:v>
                </c:pt>
                <c:pt idx="96">
                  <c:v>0.0895833333335501</c:v>
                </c:pt>
                <c:pt idx="97">
                  <c:v>0.0979381443301264</c:v>
                </c:pt>
                <c:pt idx="98">
                  <c:v>0.110204081632877</c:v>
                </c:pt>
                <c:pt idx="99">
                  <c:v>0.149494949495166</c:v>
                </c:pt>
                <c:pt idx="100">
                  <c:v>0.153000000000203</c:v>
                </c:pt>
                <c:pt idx="101">
                  <c:v>0.191089108911088</c:v>
                </c:pt>
                <c:pt idx="102">
                  <c:v>0.168627450980583</c:v>
                </c:pt>
                <c:pt idx="103">
                  <c:v>0.191262135922527</c:v>
                </c:pt>
                <c:pt idx="104">
                  <c:v>0.210576923077107</c:v>
                </c:pt>
                <c:pt idx="105">
                  <c:v>0.248571428571619</c:v>
                </c:pt>
                <c:pt idx="106">
                  <c:v>0.253773584905857</c:v>
                </c:pt>
                <c:pt idx="107">
                  <c:v>0.26355140186935</c:v>
                </c:pt>
                <c:pt idx="108">
                  <c:v>0.272222222222422</c:v>
                </c:pt>
                <c:pt idx="109">
                  <c:v>0.277981651376338</c:v>
                </c:pt>
                <c:pt idx="110">
                  <c:v>0.278181818182026</c:v>
                </c:pt>
                <c:pt idx="111">
                  <c:v>0.279279279279489</c:v>
                </c:pt>
                <c:pt idx="112">
                  <c:v>0.300892857143064</c:v>
                </c:pt>
                <c:pt idx="113">
                  <c:v>0.297345132743562</c:v>
                </c:pt>
                <c:pt idx="114">
                  <c:v>0.287719298245824</c:v>
                </c:pt>
                <c:pt idx="115">
                  <c:v>0.213913043478484</c:v>
                </c:pt>
                <c:pt idx="116">
                  <c:v>0.223275862069184</c:v>
                </c:pt>
                <c:pt idx="117">
                  <c:v>0.235897435897653</c:v>
                </c:pt>
                <c:pt idx="118">
                  <c:v>0.226271186440881</c:v>
                </c:pt>
                <c:pt idx="119">
                  <c:v>0.244537815126234</c:v>
                </c:pt>
                <c:pt idx="120">
                  <c:v>0.240000000000166</c:v>
                </c:pt>
                <c:pt idx="121">
                  <c:v>0.246280991735701</c:v>
                </c:pt>
                <c:pt idx="122">
                  <c:v>0.252459016393604</c:v>
                </c:pt>
                <c:pt idx="123">
                  <c:v>0.307317073170904</c:v>
                </c:pt>
                <c:pt idx="124">
                  <c:v>0.308870967742114</c:v>
                </c:pt>
                <c:pt idx="125">
                  <c:v>0.318400000000167</c:v>
                </c:pt>
                <c:pt idx="126">
                  <c:v>0.320634920635083</c:v>
                </c:pt>
                <c:pt idx="127">
                  <c:v>0.341732283464725</c:v>
                </c:pt>
                <c:pt idx="128">
                  <c:v>0.345312500000146</c:v>
                </c:pt>
                <c:pt idx="129">
                  <c:v>0.414728682170678</c:v>
                </c:pt>
                <c:pt idx="130">
                  <c:v>0.420000000000138</c:v>
                </c:pt>
                <c:pt idx="131">
                  <c:v>0.424427480916167</c:v>
                </c:pt>
                <c:pt idx="132">
                  <c:v>0.428787878788013</c:v>
                </c:pt>
                <c:pt idx="133">
                  <c:v>0.428571428571565</c:v>
                </c:pt>
                <c:pt idx="134">
                  <c:v>0.437313432835952</c:v>
                </c:pt>
                <c:pt idx="135">
                  <c:v>0.42222222222234</c:v>
                </c:pt>
                <c:pt idx="136">
                  <c:v>0.441911764706002</c:v>
                </c:pt>
                <c:pt idx="137">
                  <c:v>0.448175182481884</c:v>
                </c:pt>
                <c:pt idx="138">
                  <c:v>0.448550724637804</c:v>
                </c:pt>
                <c:pt idx="139">
                  <c:v>0.475539568345452</c:v>
                </c:pt>
                <c:pt idx="140">
                  <c:v>0.480714285714421</c:v>
                </c:pt>
                <c:pt idx="141">
                  <c:v>0.497872340425675</c:v>
                </c:pt>
                <c:pt idx="142">
                  <c:v>0.50563380281704</c:v>
                </c:pt>
                <c:pt idx="143">
                  <c:v>0.503496503496634</c:v>
                </c:pt>
                <c:pt idx="144">
                  <c:v>0.477777777777901</c:v>
                </c:pt>
                <c:pt idx="145">
                  <c:v>0.454482758620819</c:v>
                </c:pt>
                <c:pt idx="146">
                  <c:v>0.477397260274104</c:v>
                </c:pt>
                <c:pt idx="147">
                  <c:v>0.48299319727904</c:v>
                </c:pt>
                <c:pt idx="148">
                  <c:v>0.495945945946074</c:v>
                </c:pt>
                <c:pt idx="149">
                  <c:v>0.50134228187932</c:v>
                </c:pt>
                <c:pt idx="150">
                  <c:v>0.504000000000134</c:v>
                </c:pt>
                <c:pt idx="151">
                  <c:v>0.509271523178939</c:v>
                </c:pt>
                <c:pt idx="152">
                  <c:v>0.534868421052776</c:v>
                </c:pt>
                <c:pt idx="153">
                  <c:v>0.530065359477273</c:v>
                </c:pt>
                <c:pt idx="154">
                  <c:v>0.52922077922093</c:v>
                </c:pt>
                <c:pt idx="155">
                  <c:v>0.550967741935627</c:v>
                </c:pt>
                <c:pt idx="156">
                  <c:v>0.533333333333468</c:v>
                </c:pt>
                <c:pt idx="157">
                  <c:v>0.540764331210325</c:v>
                </c:pt>
                <c:pt idx="158">
                  <c:v>0.541772151898854</c:v>
                </c:pt>
                <c:pt idx="159">
                  <c:v>0.555974842767405</c:v>
                </c:pt>
                <c:pt idx="160">
                  <c:v>0.558125000000104</c:v>
                </c:pt>
                <c:pt idx="161">
                  <c:v>0.563975155279612</c:v>
                </c:pt>
                <c:pt idx="162">
                  <c:v>0.565432098765545</c:v>
                </c:pt>
                <c:pt idx="163">
                  <c:v>0.553987730061451</c:v>
                </c:pt>
                <c:pt idx="164">
                  <c:v>0.528048780487893</c:v>
                </c:pt>
                <c:pt idx="165">
                  <c:v>0.561212121212218</c:v>
                </c:pt>
                <c:pt idx="166">
                  <c:v>0.565662650602504</c:v>
                </c:pt>
                <c:pt idx="167">
                  <c:v>0.570059880239612</c:v>
                </c:pt>
                <c:pt idx="168">
                  <c:v>0.579761904762002</c:v>
                </c:pt>
                <c:pt idx="169">
                  <c:v>0.584615384615483</c:v>
                </c:pt>
                <c:pt idx="170">
                  <c:v>0.598235294117752</c:v>
                </c:pt>
                <c:pt idx="171">
                  <c:v>0.588888888888994</c:v>
                </c:pt>
                <c:pt idx="172">
                  <c:v>0.604069767441958</c:v>
                </c:pt>
                <c:pt idx="173">
                  <c:v>0.570520231213965</c:v>
                </c:pt>
                <c:pt idx="174">
                  <c:v>0.568390804597801</c:v>
                </c:pt>
                <c:pt idx="175">
                  <c:v>0.542857142857248</c:v>
                </c:pt>
                <c:pt idx="176">
                  <c:v>0.543750000000105</c:v>
                </c:pt>
                <c:pt idx="177">
                  <c:v>0.544632768361688</c:v>
                </c:pt>
                <c:pt idx="178">
                  <c:v>0.558426966292238</c:v>
                </c:pt>
                <c:pt idx="179">
                  <c:v>0.553072625698424</c:v>
                </c:pt>
                <c:pt idx="180">
                  <c:v>0.537222222222312</c:v>
                </c:pt>
                <c:pt idx="181">
                  <c:v>0.561878453038761</c:v>
                </c:pt>
                <c:pt idx="182">
                  <c:v>0.55329670329679</c:v>
                </c:pt>
                <c:pt idx="183">
                  <c:v>0.568306010929057</c:v>
                </c:pt>
                <c:pt idx="184">
                  <c:v>0.572282608695745</c:v>
                </c:pt>
                <c:pt idx="185">
                  <c:v>0.576756756756851</c:v>
                </c:pt>
                <c:pt idx="186">
                  <c:v>0.611290322580734</c:v>
                </c:pt>
                <c:pt idx="187">
                  <c:v>0.619786096256779</c:v>
                </c:pt>
                <c:pt idx="188">
                  <c:v>0.63404255319158</c:v>
                </c:pt>
                <c:pt idx="189">
                  <c:v>0.656613756613852</c:v>
                </c:pt>
                <c:pt idx="190">
                  <c:v>0.643157894736942</c:v>
                </c:pt>
                <c:pt idx="191">
                  <c:v>0.651832460733081</c:v>
                </c:pt>
                <c:pt idx="192">
                  <c:v>0.666666666666767</c:v>
                </c:pt>
                <c:pt idx="193">
                  <c:v>0.657512953367972</c:v>
                </c:pt>
                <c:pt idx="194">
                  <c:v>0.664948453608346</c:v>
                </c:pt>
                <c:pt idx="195">
                  <c:v>0.677948717948821</c:v>
                </c:pt>
                <c:pt idx="196">
                  <c:v>0.641836734693981</c:v>
                </c:pt>
                <c:pt idx="197">
                  <c:v>0.658375634517876</c:v>
                </c:pt>
                <c:pt idx="198">
                  <c:v>0.685353535353641</c:v>
                </c:pt>
                <c:pt idx="199">
                  <c:v>0.693969849246337</c:v>
                </c:pt>
                <c:pt idx="200">
                  <c:v>0.706000000000107</c:v>
                </c:pt>
                <c:pt idx="201">
                  <c:v>0.671144278607065</c:v>
                </c:pt>
                <c:pt idx="202">
                  <c:v>0.689603960396138</c:v>
                </c:pt>
                <c:pt idx="203">
                  <c:v>0.668472906404043</c:v>
                </c:pt>
                <c:pt idx="204">
                  <c:v>0.695098039215788</c:v>
                </c:pt>
                <c:pt idx="205">
                  <c:v>0.683902439024495</c:v>
                </c:pt>
                <c:pt idx="206">
                  <c:v>0.689805825242818</c:v>
                </c:pt>
                <c:pt idx="207">
                  <c:v>0.716908212560492</c:v>
                </c:pt>
                <c:pt idx="208">
                  <c:v>0.741826923077022</c:v>
                </c:pt>
                <c:pt idx="209">
                  <c:v>0.746889952153212</c:v>
                </c:pt>
                <c:pt idx="210">
                  <c:v>0.750476190476296</c:v>
                </c:pt>
                <c:pt idx="211">
                  <c:v>0.754502369668348</c:v>
                </c:pt>
                <c:pt idx="212">
                  <c:v>0.811792452830291</c:v>
                </c:pt>
                <c:pt idx="213">
                  <c:v>0.825821596244235</c:v>
                </c:pt>
                <c:pt idx="214">
                  <c:v>0.804205607476737</c:v>
                </c:pt>
                <c:pt idx="215">
                  <c:v>0.8139534883722</c:v>
                </c:pt>
                <c:pt idx="216">
                  <c:v>0.818518518518628</c:v>
                </c:pt>
                <c:pt idx="217">
                  <c:v>0.828110599078445</c:v>
                </c:pt>
                <c:pt idx="218">
                  <c:v>0.835321100917536</c:v>
                </c:pt>
                <c:pt idx="219">
                  <c:v>0.795890410959008</c:v>
                </c:pt>
                <c:pt idx="220">
                  <c:v>0.794545454545563</c:v>
                </c:pt>
                <c:pt idx="221">
                  <c:v>0.804072398190158</c:v>
                </c:pt>
                <c:pt idx="222">
                  <c:v>0.798198198198316</c:v>
                </c:pt>
                <c:pt idx="223">
                  <c:v>0.80672645739922</c:v>
                </c:pt>
                <c:pt idx="224">
                  <c:v>0.816517857142972</c:v>
                </c:pt>
                <c:pt idx="225">
                  <c:v>0.79644444444456</c:v>
                </c:pt>
                <c:pt idx="226">
                  <c:v>0.801769911504548</c:v>
                </c:pt>
                <c:pt idx="227">
                  <c:v>0.803964757709373</c:v>
                </c:pt>
                <c:pt idx="228">
                  <c:v>0.816228070175566</c:v>
                </c:pt>
                <c:pt idx="229">
                  <c:v>0.813537117904062</c:v>
                </c:pt>
                <c:pt idx="230">
                  <c:v>0.816521739130561</c:v>
                </c:pt>
                <c:pt idx="231">
                  <c:v>0.803030303030431</c:v>
                </c:pt>
                <c:pt idx="232">
                  <c:v>0.809913793103576</c:v>
                </c:pt>
                <c:pt idx="233">
                  <c:v>0.80171673819755</c:v>
                </c:pt>
                <c:pt idx="234">
                  <c:v>0.799572649572782</c:v>
                </c:pt>
                <c:pt idx="235">
                  <c:v>0.798297872340553</c:v>
                </c:pt>
                <c:pt idx="236">
                  <c:v>0.796186440678092</c:v>
                </c:pt>
                <c:pt idx="237">
                  <c:v>0.80632911392418</c:v>
                </c:pt>
                <c:pt idx="238">
                  <c:v>0.800000000000128</c:v>
                </c:pt>
                <c:pt idx="239">
                  <c:v>0.81255230125536</c:v>
                </c:pt>
                <c:pt idx="240">
                  <c:v>0.824583333333462</c:v>
                </c:pt>
                <c:pt idx="241">
                  <c:v>0.808298755186849</c:v>
                </c:pt>
                <c:pt idx="242">
                  <c:v>0.813223140495993</c:v>
                </c:pt>
                <c:pt idx="243">
                  <c:v>0.814403292181197</c:v>
                </c:pt>
                <c:pt idx="244">
                  <c:v>0.82827868852472</c:v>
                </c:pt>
                <c:pt idx="245">
                  <c:v>0.843265306122581</c:v>
                </c:pt>
                <c:pt idx="246">
                  <c:v>0.830081300813139</c:v>
                </c:pt>
                <c:pt idx="247">
                  <c:v>0.838866396761262</c:v>
                </c:pt>
                <c:pt idx="248">
                  <c:v>0.829838709677546</c:v>
                </c:pt>
                <c:pt idx="249">
                  <c:v>0.854618473895715</c:v>
                </c:pt>
                <c:pt idx="250">
                  <c:v>0.850800000000129</c:v>
                </c:pt>
                <c:pt idx="251">
                  <c:v>0.85019920318738</c:v>
                </c:pt>
                <c:pt idx="252">
                  <c:v>0.858730158730286</c:v>
                </c:pt>
                <c:pt idx="253">
                  <c:v>0.842292490118706</c:v>
                </c:pt>
                <c:pt idx="254">
                  <c:v>0.850000000000131</c:v>
                </c:pt>
                <c:pt idx="255">
                  <c:v>0.841568627451112</c:v>
                </c:pt>
                <c:pt idx="256">
                  <c:v>0.842578125000133</c:v>
                </c:pt>
                <c:pt idx="257">
                  <c:v>0.848249027237485</c:v>
                </c:pt>
                <c:pt idx="258">
                  <c:v>0.850387596899348</c:v>
                </c:pt>
                <c:pt idx="259">
                  <c:v>0.854440154440282</c:v>
                </c:pt>
                <c:pt idx="260">
                  <c:v>0.859230769230898</c:v>
                </c:pt>
                <c:pt idx="261">
                  <c:v>0.85095785440626</c:v>
                </c:pt>
                <c:pt idx="262">
                  <c:v>0.854961832061195</c:v>
                </c:pt>
                <c:pt idx="263">
                  <c:v>0.853612167300501</c:v>
                </c:pt>
                <c:pt idx="264">
                  <c:v>0.85606060606073</c:v>
                </c:pt>
                <c:pt idx="265">
                  <c:v>0.86377358490578</c:v>
                </c:pt>
                <c:pt idx="266">
                  <c:v>0.87368421052643</c:v>
                </c:pt>
                <c:pt idx="267">
                  <c:v>0.863295880149921</c:v>
                </c:pt>
                <c:pt idx="268">
                  <c:v>0.870522388059812</c:v>
                </c:pt>
                <c:pt idx="269">
                  <c:v>0.880669144981519</c:v>
                </c:pt>
                <c:pt idx="270">
                  <c:v>0.870740740740844</c:v>
                </c:pt>
                <c:pt idx="271">
                  <c:v>0.877859778597891</c:v>
                </c:pt>
                <c:pt idx="272">
                  <c:v>0.869117647058925</c:v>
                </c:pt>
                <c:pt idx="273">
                  <c:v>0.871794871794971</c:v>
                </c:pt>
                <c:pt idx="274">
                  <c:v>0.890510948905214</c:v>
                </c:pt>
                <c:pt idx="275">
                  <c:v>0.893454545454649</c:v>
                </c:pt>
                <c:pt idx="276">
                  <c:v>0.890579710145033</c:v>
                </c:pt>
                <c:pt idx="277">
                  <c:v>0.892418772563284</c:v>
                </c:pt>
                <c:pt idx="278">
                  <c:v>0.903237410072053</c:v>
                </c:pt>
                <c:pt idx="279">
                  <c:v>0.889247311828068</c:v>
                </c:pt>
                <c:pt idx="280">
                  <c:v>0.900714285714397</c:v>
                </c:pt>
                <c:pt idx="281">
                  <c:v>0.912811387900472</c:v>
                </c:pt>
                <c:pt idx="282">
                  <c:v>0.904255319149057</c:v>
                </c:pt>
                <c:pt idx="283">
                  <c:v>0.906713780918854</c:v>
                </c:pt>
                <c:pt idx="284">
                  <c:v>0.92323943661984</c:v>
                </c:pt>
                <c:pt idx="285">
                  <c:v>0.919649122807136</c:v>
                </c:pt>
                <c:pt idx="286">
                  <c:v>0.937762237762356</c:v>
                </c:pt>
                <c:pt idx="287">
                  <c:v>0.948780487804997</c:v>
                </c:pt>
                <c:pt idx="288">
                  <c:v>0.957986111111227</c:v>
                </c:pt>
                <c:pt idx="289">
                  <c:v>0.95778546712814</c:v>
                </c:pt>
                <c:pt idx="290">
                  <c:v>0.955862068965623</c:v>
                </c:pt>
                <c:pt idx="291">
                  <c:v>0.955670103092886</c:v>
                </c:pt>
                <c:pt idx="292">
                  <c:v>0.965068493150787</c:v>
                </c:pt>
                <c:pt idx="293">
                  <c:v>0.952218430034229</c:v>
                </c:pt>
                <c:pt idx="294">
                  <c:v>0.95952380952391</c:v>
                </c:pt>
                <c:pt idx="295">
                  <c:v>0.961694915254335</c:v>
                </c:pt>
                <c:pt idx="296">
                  <c:v>0.963175675675767</c:v>
                </c:pt>
                <c:pt idx="297">
                  <c:v>0.947474747474839</c:v>
                </c:pt>
                <c:pt idx="298">
                  <c:v>0.961409395973246</c:v>
                </c:pt>
                <c:pt idx="299">
                  <c:v>0.958862876254268</c:v>
                </c:pt>
                <c:pt idx="300">
                  <c:v>0.940333333333424</c:v>
                </c:pt>
                <c:pt idx="301">
                  <c:v>0.959468438538295</c:v>
                </c:pt>
                <c:pt idx="302">
                  <c:v>0.955629139072932</c:v>
                </c:pt>
                <c:pt idx="303">
                  <c:v>0.917821782178302</c:v>
                </c:pt>
                <c:pt idx="304">
                  <c:v>0.923684210526399</c:v>
                </c:pt>
                <c:pt idx="305">
                  <c:v>0.92557377049189</c:v>
                </c:pt>
                <c:pt idx="306">
                  <c:v>0.929738562091586</c:v>
                </c:pt>
                <c:pt idx="307">
                  <c:v>0.93680781758966</c:v>
                </c:pt>
                <c:pt idx="308">
                  <c:v>0.929870129870216</c:v>
                </c:pt>
                <c:pt idx="309">
                  <c:v>0.933333333333418</c:v>
                </c:pt>
                <c:pt idx="310">
                  <c:v>0.943225806451696</c:v>
                </c:pt>
                <c:pt idx="311">
                  <c:v>0.937942122186578</c:v>
                </c:pt>
                <c:pt idx="312">
                  <c:v>0.954166666666747</c:v>
                </c:pt>
                <c:pt idx="313">
                  <c:v>0.930031948881866</c:v>
                </c:pt>
                <c:pt idx="314">
                  <c:v>0.944585987261224</c:v>
                </c:pt>
                <c:pt idx="315">
                  <c:v>0.944126984127064</c:v>
                </c:pt>
                <c:pt idx="316">
                  <c:v>0.949367088607673</c:v>
                </c:pt>
                <c:pt idx="317">
                  <c:v>0.940063091482728</c:v>
                </c:pt>
                <c:pt idx="318">
                  <c:v>0.943081761006371</c:v>
                </c:pt>
                <c:pt idx="319">
                  <c:v>0.933855799373123</c:v>
                </c:pt>
                <c:pt idx="320">
                  <c:v>0.932187500000084</c:v>
                </c:pt>
                <c:pt idx="321">
                  <c:v>0.961682242990742</c:v>
                </c:pt>
                <c:pt idx="322">
                  <c:v>0.967391304347916</c:v>
                </c:pt>
                <c:pt idx="323">
                  <c:v>0.965325077399476</c:v>
                </c:pt>
                <c:pt idx="324">
                  <c:v>0.966666666666763</c:v>
                </c:pt>
                <c:pt idx="325">
                  <c:v>0.966153846153937</c:v>
                </c:pt>
                <c:pt idx="326">
                  <c:v>0.97177914110438</c:v>
                </c:pt>
                <c:pt idx="327">
                  <c:v>0.972477064220273</c:v>
                </c:pt>
                <c:pt idx="328">
                  <c:v>0.965548780487895</c:v>
                </c:pt>
                <c:pt idx="329">
                  <c:v>0.967781155015288</c:v>
                </c:pt>
                <c:pt idx="330">
                  <c:v>0.98030303030312</c:v>
                </c:pt>
                <c:pt idx="331">
                  <c:v>0.967371601208551</c:v>
                </c:pt>
                <c:pt idx="332">
                  <c:v>0.971686746988044</c:v>
                </c:pt>
                <c:pt idx="333">
                  <c:v>0.975375375375463</c:v>
                </c:pt>
                <c:pt idx="334">
                  <c:v>0.980538922155776</c:v>
                </c:pt>
                <c:pt idx="335">
                  <c:v>0.98208955223889</c:v>
                </c:pt>
                <c:pt idx="336">
                  <c:v>0.989285714285798</c:v>
                </c:pt>
                <c:pt idx="337">
                  <c:v>0.990207715133613</c:v>
                </c:pt>
                <c:pt idx="338">
                  <c:v>0.996449704142095</c:v>
                </c:pt>
                <c:pt idx="339">
                  <c:v>0.974041297935189</c:v>
                </c:pt>
                <c:pt idx="340">
                  <c:v>0.98441176470597</c:v>
                </c:pt>
                <c:pt idx="341">
                  <c:v>0.985923753665773</c:v>
                </c:pt>
                <c:pt idx="342">
                  <c:v>0.988304093567337</c:v>
                </c:pt>
                <c:pt idx="343">
                  <c:v>0.994752186589009</c:v>
                </c:pt>
                <c:pt idx="344">
                  <c:v>0.990406976744277</c:v>
                </c:pt>
                <c:pt idx="345">
                  <c:v>0.993043478260958</c:v>
                </c:pt>
                <c:pt idx="346">
                  <c:v>0.987572254335344</c:v>
                </c:pt>
                <c:pt idx="347">
                  <c:v>0.987319884726306</c:v>
                </c:pt>
                <c:pt idx="348">
                  <c:v>0.99137931034491</c:v>
                </c:pt>
                <c:pt idx="349">
                  <c:v>1.002005730659107</c:v>
                </c:pt>
                <c:pt idx="350">
                  <c:v>0.997142857142937</c:v>
                </c:pt>
                <c:pt idx="351">
                  <c:v>0.994586894586976</c:v>
                </c:pt>
                <c:pt idx="352">
                  <c:v>0.975568181818265</c:v>
                </c:pt>
                <c:pt idx="353">
                  <c:v>0.976203966005745</c:v>
                </c:pt>
                <c:pt idx="354">
                  <c:v>0.975141242937931</c:v>
                </c:pt>
                <c:pt idx="355">
                  <c:v>0.985915492957825</c:v>
                </c:pt>
                <c:pt idx="356">
                  <c:v>0.987078651685473</c:v>
                </c:pt>
                <c:pt idx="357">
                  <c:v>0.996078431372631</c:v>
                </c:pt>
                <c:pt idx="358">
                  <c:v>0.984916201117401</c:v>
                </c:pt>
                <c:pt idx="359">
                  <c:v>1.004178272980585</c:v>
                </c:pt>
                <c:pt idx="360">
                  <c:v>1.007500000000087</c:v>
                </c:pt>
                <c:pt idx="361">
                  <c:v>1.01385041551255</c:v>
                </c:pt>
                <c:pt idx="362">
                  <c:v>1.00165745856362</c:v>
                </c:pt>
                <c:pt idx="363">
                  <c:v>1.001928374655727</c:v>
                </c:pt>
                <c:pt idx="364">
                  <c:v>0.998351648351728</c:v>
                </c:pt>
                <c:pt idx="365">
                  <c:v>1.007671232876792</c:v>
                </c:pt>
                <c:pt idx="366">
                  <c:v>1.011202185792428</c:v>
                </c:pt>
                <c:pt idx="367">
                  <c:v>1.006811989100891</c:v>
                </c:pt>
                <c:pt idx="368">
                  <c:v>1.007880434782682</c:v>
                </c:pt>
                <c:pt idx="369">
                  <c:v>1.005149051490589</c:v>
                </c:pt>
                <c:pt idx="370">
                  <c:v>1.007567567567639</c:v>
                </c:pt>
                <c:pt idx="371">
                  <c:v>1.011051212938075</c:v>
                </c:pt>
                <c:pt idx="372">
                  <c:v>1.009677419354905</c:v>
                </c:pt>
                <c:pt idx="373">
                  <c:v>0.943163538874065</c:v>
                </c:pt>
                <c:pt idx="374">
                  <c:v>0.852406417112374</c:v>
                </c:pt>
                <c:pt idx="375">
                  <c:v>0.90293333333341</c:v>
                </c:pt>
                <c:pt idx="376">
                  <c:v>0.907712765957523</c:v>
                </c:pt>
                <c:pt idx="377">
                  <c:v>0.916976127321031</c:v>
                </c:pt>
                <c:pt idx="378">
                  <c:v>0.918253968254045</c:v>
                </c:pt>
                <c:pt idx="379">
                  <c:v>0.918205804749415</c:v>
                </c:pt>
                <c:pt idx="380">
                  <c:v>0.925000000000076</c:v>
                </c:pt>
                <c:pt idx="381">
                  <c:v>0.925196850393776</c:v>
                </c:pt>
                <c:pt idx="382">
                  <c:v>0.925916230366571</c:v>
                </c:pt>
                <c:pt idx="383">
                  <c:v>0.929765013054909</c:v>
                </c:pt>
                <c:pt idx="384">
                  <c:v>0.931510416666744</c:v>
                </c:pt>
                <c:pt idx="385">
                  <c:v>0.93272727272735</c:v>
                </c:pt>
                <c:pt idx="386">
                  <c:v>0.93367875647676</c:v>
                </c:pt>
                <c:pt idx="387">
                  <c:v>0.931524547803695</c:v>
                </c:pt>
                <c:pt idx="388">
                  <c:v>0.938144329896987</c:v>
                </c:pt>
                <c:pt idx="389">
                  <c:v>0.939074550128613</c:v>
                </c:pt>
                <c:pt idx="390">
                  <c:v>0.936410256410338</c:v>
                </c:pt>
                <c:pt idx="391">
                  <c:v>0.936828644501356</c:v>
                </c:pt>
                <c:pt idx="392">
                  <c:v>0.943112244898037</c:v>
                </c:pt>
                <c:pt idx="393">
                  <c:v>0.945292620865213</c:v>
                </c:pt>
                <c:pt idx="394">
                  <c:v>0.944670050761495</c:v>
                </c:pt>
                <c:pt idx="395">
                  <c:v>0.955949367088681</c:v>
                </c:pt>
                <c:pt idx="396">
                  <c:v>0.944949494949568</c:v>
                </c:pt>
                <c:pt idx="397">
                  <c:v>0.946599496221734</c:v>
                </c:pt>
                <c:pt idx="398">
                  <c:v>0.938693467336752</c:v>
                </c:pt>
                <c:pt idx="399">
                  <c:v>0.942355889724379</c:v>
                </c:pt>
                <c:pt idx="400">
                  <c:v>0.953500000000068</c:v>
                </c:pt>
                <c:pt idx="401">
                  <c:v>0.939152119700815</c:v>
                </c:pt>
                <c:pt idx="402">
                  <c:v>0.939303482587131</c:v>
                </c:pt>
                <c:pt idx="403">
                  <c:v>0.940942928039767</c:v>
                </c:pt>
                <c:pt idx="404">
                  <c:v>0.945297029703035</c:v>
                </c:pt>
                <c:pt idx="405">
                  <c:v>0.947407407407468</c:v>
                </c:pt>
                <c:pt idx="406">
                  <c:v>0.954433497537007</c:v>
                </c:pt>
                <c:pt idx="407">
                  <c:v>0.944717444717507</c:v>
                </c:pt>
                <c:pt idx="408">
                  <c:v>0.949509803921634</c:v>
                </c:pt>
                <c:pt idx="409">
                  <c:v>0.924694376528182</c:v>
                </c:pt>
                <c:pt idx="410">
                  <c:v>0.903414634146405</c:v>
                </c:pt>
                <c:pt idx="411">
                  <c:v>0.886618004866245</c:v>
                </c:pt>
                <c:pt idx="412">
                  <c:v>0.747330097087446</c:v>
                </c:pt>
                <c:pt idx="413">
                  <c:v>0.767312348668345</c:v>
                </c:pt>
                <c:pt idx="414">
                  <c:v>0.767149758454166</c:v>
                </c:pt>
                <c:pt idx="415">
                  <c:v>0.746746987951868</c:v>
                </c:pt>
                <c:pt idx="416">
                  <c:v>0.724038461538519</c:v>
                </c:pt>
                <c:pt idx="417">
                  <c:v>0.694004796163127</c:v>
                </c:pt>
                <c:pt idx="418">
                  <c:v>0.614593301435465</c:v>
                </c:pt>
                <c:pt idx="419">
                  <c:v>0.597852028639677</c:v>
                </c:pt>
                <c:pt idx="420">
                  <c:v>0.595238095238157</c:v>
                </c:pt>
                <c:pt idx="421">
                  <c:v>0.588361045130704</c:v>
                </c:pt>
                <c:pt idx="422">
                  <c:v>0.571327014218074</c:v>
                </c:pt>
                <c:pt idx="423">
                  <c:v>0.56004728132394</c:v>
                </c:pt>
                <c:pt idx="424">
                  <c:v>0.582783018867988</c:v>
                </c:pt>
                <c:pt idx="425">
                  <c:v>0.597647058823594</c:v>
                </c:pt>
                <c:pt idx="426">
                  <c:v>0.598591549295839</c:v>
                </c:pt>
                <c:pt idx="427">
                  <c:v>0.598594847775239</c:v>
                </c:pt>
                <c:pt idx="428">
                  <c:v>0.607710280373896</c:v>
                </c:pt>
                <c:pt idx="429">
                  <c:v>0.597668997669062</c:v>
                </c:pt>
                <c:pt idx="430">
                  <c:v>0.599302325581459</c:v>
                </c:pt>
                <c:pt idx="431">
                  <c:v>0.602088167053429</c:v>
                </c:pt>
                <c:pt idx="432">
                  <c:v>0.604861111111177</c:v>
                </c:pt>
                <c:pt idx="433">
                  <c:v>0.6071593533488</c:v>
                </c:pt>
                <c:pt idx="434">
                  <c:v>0.58364055299546</c:v>
                </c:pt>
                <c:pt idx="435">
                  <c:v>0.583448275862134</c:v>
                </c:pt>
                <c:pt idx="436">
                  <c:v>0.593348623853279</c:v>
                </c:pt>
                <c:pt idx="437">
                  <c:v>0.60823798627009</c:v>
                </c:pt>
                <c:pt idx="438">
                  <c:v>0.580593607305998</c:v>
                </c:pt>
                <c:pt idx="439">
                  <c:v>0.553075170842887</c:v>
                </c:pt>
                <c:pt idx="440">
                  <c:v>0.525227272727332</c:v>
                </c:pt>
                <c:pt idx="441">
                  <c:v>0.519727891156524</c:v>
                </c:pt>
                <c:pt idx="442">
                  <c:v>0.526923076923138</c:v>
                </c:pt>
                <c:pt idx="443">
                  <c:v>0.510609480812698</c:v>
                </c:pt>
                <c:pt idx="444">
                  <c:v>0.525000000000059</c:v>
                </c:pt>
                <c:pt idx="445">
                  <c:v>0.498202247191072</c:v>
                </c:pt>
                <c:pt idx="446">
                  <c:v>0.510762331838625</c:v>
                </c:pt>
                <c:pt idx="447">
                  <c:v>0.530425055928474</c:v>
                </c:pt>
                <c:pt idx="448">
                  <c:v>0.522767857142917</c:v>
                </c:pt>
                <c:pt idx="449">
                  <c:v>0.523830734966652</c:v>
                </c:pt>
                <c:pt idx="450">
                  <c:v>0.535777777777839</c:v>
                </c:pt>
                <c:pt idx="451">
                  <c:v>0.509756097561036</c:v>
                </c:pt>
                <c:pt idx="452">
                  <c:v>0.516814159292096</c:v>
                </c:pt>
                <c:pt idx="453">
                  <c:v>0.513245033112642</c:v>
                </c:pt>
                <c:pt idx="454">
                  <c:v>0.493832599118999</c:v>
                </c:pt>
                <c:pt idx="455">
                  <c:v>0.467692307692361</c:v>
                </c:pt>
                <c:pt idx="456">
                  <c:v>0.400438596491281</c:v>
                </c:pt>
                <c:pt idx="457">
                  <c:v>0.39978118161931</c:v>
                </c:pt>
                <c:pt idx="458">
                  <c:v>0.38755458515289</c:v>
                </c:pt>
                <c:pt idx="459">
                  <c:v>0.371677559912904</c:v>
                </c:pt>
                <c:pt idx="460">
                  <c:v>0.388043478260921</c:v>
                </c:pt>
                <c:pt idx="461">
                  <c:v>0.406724511930635</c:v>
                </c:pt>
                <c:pt idx="462">
                  <c:v>0.381168831168882</c:v>
                </c:pt>
                <c:pt idx="463">
                  <c:v>0.371058315334826</c:v>
                </c:pt>
                <c:pt idx="464">
                  <c:v>0.354956896551777</c:v>
                </c:pt>
                <c:pt idx="465">
                  <c:v>0.39161290322586</c:v>
                </c:pt>
                <c:pt idx="466">
                  <c:v>0.389914163090182</c:v>
                </c:pt>
                <c:pt idx="467">
                  <c:v>0.402355460385493</c:v>
                </c:pt>
                <c:pt idx="468">
                  <c:v>0.407478632478688</c:v>
                </c:pt>
                <c:pt idx="469">
                  <c:v>0.410447761194087</c:v>
                </c:pt>
                <c:pt idx="470">
                  <c:v>0.411276595744739</c:v>
                </c:pt>
                <c:pt idx="471">
                  <c:v>0.410828025477763</c:v>
                </c:pt>
                <c:pt idx="472">
                  <c:v>0.39597457627124</c:v>
                </c:pt>
                <c:pt idx="473">
                  <c:v>0.38160676532775</c:v>
                </c:pt>
                <c:pt idx="474">
                  <c:v>0.381645569620308</c:v>
                </c:pt>
                <c:pt idx="475">
                  <c:v>0.373052631579003</c:v>
                </c:pt>
                <c:pt idx="476">
                  <c:v>0.381932773109297</c:v>
                </c:pt>
                <c:pt idx="477">
                  <c:v>0.38448637316567</c:v>
                </c:pt>
                <c:pt idx="478">
                  <c:v>0.383891213389174</c:v>
                </c:pt>
                <c:pt idx="479">
                  <c:v>0.368684759916544</c:v>
                </c:pt>
                <c:pt idx="480">
                  <c:v>0.365833333333385</c:v>
                </c:pt>
                <c:pt idx="481">
                  <c:v>0.39022869022874</c:v>
                </c:pt>
                <c:pt idx="482">
                  <c:v>0.378838174273908</c:v>
                </c:pt>
                <c:pt idx="483">
                  <c:v>0.386542443064232</c:v>
                </c:pt>
                <c:pt idx="484">
                  <c:v>0.400413223140545</c:v>
                </c:pt>
                <c:pt idx="485">
                  <c:v>0.405360824742319</c:v>
                </c:pt>
                <c:pt idx="486">
                  <c:v>0.406172839506225</c:v>
                </c:pt>
                <c:pt idx="487">
                  <c:v>0.407802874743381</c:v>
                </c:pt>
                <c:pt idx="488">
                  <c:v>0.410655737704969</c:v>
                </c:pt>
                <c:pt idx="489">
                  <c:v>0.414928425357922</c:v>
                </c:pt>
                <c:pt idx="490">
                  <c:v>0.414489795918414</c:v>
                </c:pt>
                <c:pt idx="491">
                  <c:v>0.412830957230188</c:v>
                </c:pt>
                <c:pt idx="492">
                  <c:v>0.420731707317122</c:v>
                </c:pt>
                <c:pt idx="493">
                  <c:v>0.421501014198833</c:v>
                </c:pt>
                <c:pt idx="494">
                  <c:v>0.420850202429197</c:v>
                </c:pt>
                <c:pt idx="495">
                  <c:v>0.396969696969745</c:v>
                </c:pt>
                <c:pt idx="496">
                  <c:v>0.421975806451665</c:v>
                </c:pt>
                <c:pt idx="497">
                  <c:v>0.424748490945727</c:v>
                </c:pt>
                <c:pt idx="498">
                  <c:v>0.425100401606482</c:v>
                </c:pt>
                <c:pt idx="499">
                  <c:v>0.427855711422903</c:v>
                </c:pt>
                <c:pt idx="500">
                  <c:v>0.43080000000006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543128"/>
        <c:axId val="417546072"/>
      </c:lineChart>
      <c:catAx>
        <c:axId val="417543128"/>
        <c:scaling>
          <c:orientation val="minMax"/>
        </c:scaling>
        <c:delete val="1"/>
        <c:axPos val="b"/>
        <c:majorTickMark val="out"/>
        <c:minorTickMark val="none"/>
        <c:tickLblPos val="nextTo"/>
        <c:crossAx val="417546072"/>
        <c:crosses val="autoZero"/>
        <c:auto val="1"/>
        <c:lblAlgn val="ctr"/>
        <c:lblOffset val="100"/>
        <c:noMultiLvlLbl val="0"/>
      </c:catAx>
      <c:valAx>
        <c:axId val="4175460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17543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86399</xdr:colOff>
      <xdr:row>0</xdr:row>
      <xdr:rowOff>12700</xdr:rowOff>
    </xdr:from>
    <xdr:to>
      <xdr:col>49</xdr:col>
      <xdr:colOff>1003300</xdr:colOff>
      <xdr:row>86</xdr:row>
      <xdr:rowOff>0</xdr:rowOff>
    </xdr:to>
    <xdr:grpSp>
      <xdr:nvGrpSpPr>
        <xdr:cNvPr id="13" name="Group 12"/>
        <xdr:cNvGrpSpPr/>
      </xdr:nvGrpSpPr>
      <xdr:grpSpPr>
        <a:xfrm>
          <a:off x="17688599" y="12700"/>
          <a:ext cx="22506901" cy="16370300"/>
          <a:chOff x="17688599" y="12700"/>
          <a:chExt cx="22506901" cy="16370300"/>
        </a:xfrm>
      </xdr:grpSpPr>
      <xdr:graphicFrame macro="">
        <xdr:nvGraphicFramePr>
          <xdr:cNvPr id="3" name="Chart 2"/>
          <xdr:cNvGraphicFramePr>
            <a:graphicFrameLocks/>
          </xdr:cNvGraphicFramePr>
        </xdr:nvGraphicFramePr>
        <xdr:xfrm>
          <a:off x="17688600" y="4004347"/>
          <a:ext cx="7504617" cy="399164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Chart 3"/>
          <xdr:cNvGraphicFramePr>
            <a:graphicFrameLocks/>
          </xdr:cNvGraphicFramePr>
        </xdr:nvGraphicFramePr>
        <xdr:xfrm>
          <a:off x="32690883" y="4004347"/>
          <a:ext cx="7504617" cy="399164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Chart 4"/>
          <xdr:cNvGraphicFramePr>
            <a:graphicFrameLocks/>
          </xdr:cNvGraphicFramePr>
        </xdr:nvGraphicFramePr>
        <xdr:xfrm>
          <a:off x="17689046" y="7995994"/>
          <a:ext cx="7504617" cy="39749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Chart 5"/>
          <xdr:cNvGraphicFramePr>
            <a:graphicFrameLocks/>
          </xdr:cNvGraphicFramePr>
        </xdr:nvGraphicFramePr>
        <xdr:xfrm>
          <a:off x="32690883" y="12701"/>
          <a:ext cx="7504617" cy="399164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7" name="Chart 6"/>
          <xdr:cNvGraphicFramePr/>
        </xdr:nvGraphicFramePr>
        <xdr:xfrm>
          <a:off x="17688601" y="12700"/>
          <a:ext cx="7497666" cy="399164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8" name="Chart 7"/>
          <xdr:cNvGraphicFramePr/>
        </xdr:nvGraphicFramePr>
        <xdr:xfrm>
          <a:off x="25193663" y="4004343"/>
          <a:ext cx="7504617" cy="399164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9" name="Chart 8"/>
          <xdr:cNvGraphicFramePr/>
        </xdr:nvGraphicFramePr>
        <xdr:xfrm>
          <a:off x="25175152" y="12703"/>
          <a:ext cx="7523127" cy="39916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0" name="Chart 9"/>
          <xdr:cNvGraphicFramePr/>
        </xdr:nvGraphicFramePr>
        <xdr:xfrm>
          <a:off x="25188997" y="8001000"/>
          <a:ext cx="7497220" cy="40005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1" name="Chart 10"/>
          <xdr:cNvGraphicFramePr/>
        </xdr:nvGraphicFramePr>
        <xdr:xfrm>
          <a:off x="32698280" y="8001000"/>
          <a:ext cx="7497220" cy="40005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2" name="Chart 11"/>
          <xdr:cNvGraphicFramePr/>
        </xdr:nvGraphicFramePr>
        <xdr:xfrm>
          <a:off x="17688599" y="11963400"/>
          <a:ext cx="7505063" cy="4419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02"/>
  <sheetViews>
    <sheetView tabSelected="1" topLeftCell="X1" workbookViewId="0">
      <selection activeCell="E3" sqref="E3"/>
    </sheetView>
  </sheetViews>
  <sheetFormatPr baseColWidth="10" defaultColWidth="12.140625" defaultRowHeight="15" customHeight="1" x14ac:dyDescent="0"/>
  <cols>
    <col min="1" max="1" width="6" style="16" bestFit="1" customWidth="1"/>
    <col min="2" max="2" width="14.42578125" style="16" bestFit="1" customWidth="1"/>
    <col min="3" max="3" width="4" style="16" bestFit="1" customWidth="1"/>
    <col min="4" max="4" width="5" style="92" bestFit="1" customWidth="1"/>
    <col min="5" max="5" width="8.28515625" style="16" bestFit="1" customWidth="1"/>
    <col min="6" max="6" width="8" style="93" bestFit="1" customWidth="1"/>
    <col min="7" max="8" width="7" style="93" bestFit="1" customWidth="1"/>
    <col min="9" max="9" width="14.42578125" style="16" bestFit="1" customWidth="1"/>
    <col min="10" max="10" width="8" style="93" bestFit="1" customWidth="1"/>
    <col min="11" max="11" width="2.140625" style="16" bestFit="1" customWidth="1"/>
    <col min="12" max="12" width="6.7109375" style="94" bestFit="1" customWidth="1"/>
    <col min="13" max="13" width="2.28515625" style="16" bestFit="1" customWidth="1"/>
    <col min="14" max="14" width="6.42578125" style="95" bestFit="1" customWidth="1"/>
    <col min="15" max="15" width="5.42578125" style="92" bestFit="1" customWidth="1"/>
    <col min="16" max="16" width="7.85546875" style="26" bestFit="1" customWidth="1"/>
    <col min="17" max="17" width="7.42578125" style="27" bestFit="1" customWidth="1"/>
    <col min="18" max="18" width="5.28515625" style="28" bestFit="1" customWidth="1"/>
    <col min="19" max="19" width="7.28515625" style="26" bestFit="1" customWidth="1"/>
    <col min="20" max="20" width="7.85546875" style="27" bestFit="1" customWidth="1"/>
    <col min="21" max="21" width="4.85546875" style="30" bestFit="1" customWidth="1"/>
    <col min="22" max="22" width="3.5703125" style="28" bestFit="1" customWidth="1"/>
    <col min="23" max="23" width="3.42578125" style="28" bestFit="1" customWidth="1"/>
    <col min="24" max="24" width="3" style="30" bestFit="1" customWidth="1"/>
    <col min="25" max="25" width="3" style="16" bestFit="1" customWidth="1"/>
    <col min="26" max="26" width="14.85546875" style="16" bestFit="1" customWidth="1"/>
    <col min="27" max="27" width="9.140625" style="30" bestFit="1" customWidth="1"/>
    <col min="28" max="28" width="7.85546875" style="16" bestFit="1" customWidth="1"/>
    <col min="29" max="29" width="7.42578125" style="16" bestFit="1" customWidth="1"/>
    <col min="30" max="51" width="12.140625" style="16"/>
    <col min="52" max="52" width="8.140625" style="16" bestFit="1" customWidth="1"/>
    <col min="53" max="53" width="9.7109375" style="16" bestFit="1" customWidth="1"/>
    <col min="54" max="54" width="4" style="16" customWidth="1"/>
    <col min="55" max="55" width="8.140625" style="16" bestFit="1" customWidth="1"/>
    <col min="56" max="56" width="4.85546875" style="16" bestFit="1" customWidth="1"/>
    <col min="57" max="57" width="4" style="16" customWidth="1"/>
    <col min="58" max="58" width="8.28515625" style="16" bestFit="1" customWidth="1"/>
    <col min="59" max="59" width="9.7109375" style="16" bestFit="1" customWidth="1"/>
    <col min="60" max="16384" width="12.140625" style="16"/>
  </cols>
  <sheetData>
    <row r="1" spans="1:59" ht="15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2" t="s">
        <v>8</v>
      </c>
      <c r="J1" s="4" t="s">
        <v>5</v>
      </c>
      <c r="K1" s="2" t="s">
        <v>9</v>
      </c>
      <c r="L1" s="5" t="s">
        <v>10</v>
      </c>
      <c r="M1" s="5" t="s">
        <v>11</v>
      </c>
      <c r="N1" s="6" t="s">
        <v>12</v>
      </c>
      <c r="O1" s="5" t="s">
        <v>802</v>
      </c>
      <c r="P1" s="7" t="s">
        <v>13</v>
      </c>
      <c r="Q1" s="8" t="s">
        <v>14</v>
      </c>
      <c r="R1" s="9" t="s">
        <v>15</v>
      </c>
      <c r="S1" s="10" t="s">
        <v>16</v>
      </c>
      <c r="T1" s="8" t="s">
        <v>17</v>
      </c>
      <c r="U1" s="11" t="s">
        <v>18</v>
      </c>
      <c r="V1" s="12" t="s">
        <v>19</v>
      </c>
      <c r="W1" s="12" t="s">
        <v>20</v>
      </c>
      <c r="X1" s="13" t="s">
        <v>21</v>
      </c>
      <c r="Y1" s="14" t="s">
        <v>22</v>
      </c>
      <c r="Z1" s="15" t="s">
        <v>23</v>
      </c>
      <c r="AA1" s="99">
        <v>400</v>
      </c>
      <c r="AB1" s="100"/>
      <c r="AC1" s="100"/>
      <c r="AZ1" s="17" t="s">
        <v>24</v>
      </c>
      <c r="BA1" s="18" t="s">
        <v>25</v>
      </c>
      <c r="BC1" s="17" t="s">
        <v>24</v>
      </c>
      <c r="BD1" s="18" t="s">
        <v>26</v>
      </c>
      <c r="BF1" s="17" t="s">
        <v>27</v>
      </c>
      <c r="BG1" s="17" t="s">
        <v>25</v>
      </c>
    </row>
    <row r="2" spans="1:59" ht="15" customHeight="1">
      <c r="A2" s="19"/>
      <c r="B2" s="20"/>
      <c r="C2" s="20"/>
      <c r="D2" s="21"/>
      <c r="E2" s="20"/>
      <c r="F2" s="22"/>
      <c r="G2" s="22"/>
      <c r="H2" s="22"/>
      <c r="I2" s="20"/>
      <c r="J2" s="22"/>
      <c r="K2" s="19"/>
      <c r="L2" s="23"/>
      <c r="M2" s="24"/>
      <c r="N2" s="25"/>
      <c r="R2" s="28">
        <v>0</v>
      </c>
      <c r="S2" s="26">
        <v>0</v>
      </c>
      <c r="T2" s="27">
        <v>0</v>
      </c>
      <c r="U2" s="29"/>
      <c r="Y2" s="31"/>
      <c r="Z2" s="32" t="s">
        <v>28</v>
      </c>
      <c r="AA2" s="99">
        <f>SUM(P:P)+AA1</f>
        <v>426.9249999999999</v>
      </c>
      <c r="AB2" s="100"/>
      <c r="AC2" s="100"/>
      <c r="AZ2" s="33">
        <v>0</v>
      </c>
      <c r="BA2" s="34">
        <f t="array" ref="BA2:BA33">FREQUENCY(U:U,AZ2:AZ32)</f>
        <v>78</v>
      </c>
      <c r="BC2" s="33">
        <v>0</v>
      </c>
      <c r="BD2" s="34">
        <f t="array" ref="BD2:BD33">SUMIF(U:U,BC2:BC32,N:N)</f>
        <v>66.30000000001246</v>
      </c>
      <c r="BF2" s="35">
        <v>-11</v>
      </c>
      <c r="BG2" s="36">
        <f t="array" ref="BG2:BG34">FREQUENCY(N:N,BF2:BF33)</f>
        <v>14</v>
      </c>
    </row>
    <row r="3" spans="1:59" ht="15" customHeight="1">
      <c r="A3" s="38">
        <v>500</v>
      </c>
      <c r="B3" s="39" t="s">
        <v>29</v>
      </c>
      <c r="C3" s="40" t="s">
        <v>30</v>
      </c>
      <c r="D3" s="40">
        <v>0.75</v>
      </c>
      <c r="E3" s="40" t="s">
        <v>31</v>
      </c>
      <c r="F3" s="40">
        <v>1.2817499999999999</v>
      </c>
      <c r="G3" s="40">
        <v>1.2807999999999999</v>
      </c>
      <c r="H3" s="40">
        <v>0</v>
      </c>
      <c r="I3" s="41" t="s">
        <v>29</v>
      </c>
      <c r="J3" s="40">
        <v>1.28165</v>
      </c>
      <c r="K3" s="42"/>
      <c r="L3" s="40">
        <v>0.75</v>
      </c>
      <c r="M3" s="42"/>
      <c r="N3" s="25">
        <f t="shared" ref="N3:N66" si="0">(10000*(F3-J3)*(IF(C3="sell",1,-1)))+$AA$28</f>
        <v>0.99999999999988987</v>
      </c>
      <c r="O3" s="92">
        <f>AVERAGE($N$2:N3)</f>
        <v>0.99999999999988987</v>
      </c>
      <c r="P3" s="26">
        <f>L3</f>
        <v>0.75</v>
      </c>
      <c r="Q3" s="27">
        <f>P3/($AA$1+SUM($P$2:P2))</f>
        <v>1.8749999999999999E-3</v>
      </c>
      <c r="R3" s="28">
        <f>N3+R2</f>
        <v>0.99999999999988987</v>
      </c>
      <c r="S3" s="26">
        <f>SUM(P3)+S2</f>
        <v>0.75</v>
      </c>
      <c r="T3" s="27">
        <f t="shared" ref="T3:T34" si="1">S3/$AA$1</f>
        <v>1.8749999999999999E-3</v>
      </c>
      <c r="U3" s="29">
        <f t="shared" ref="U3:U34" si="2">((LEFT(RIGHT(I3,5),2)*60)+RIGHT(I3,2))- ((LEFT(RIGHT(B3,5),2)*60)+RIGHT(B3,2))</f>
        <v>0</v>
      </c>
      <c r="X3" s="30">
        <f t="shared" ref="X3:X66" si="3">IF(LEFT(RIGHT(B2,8),2)=LEFT(RIGHT(B3,8),2),1+X2,1)</f>
        <v>1</v>
      </c>
      <c r="Y3" s="16">
        <f t="shared" ref="Y3:Y66" si="4">IF(X4=1+X3,"",X3)</f>
        <v>1</v>
      </c>
      <c r="Z3" s="43" t="s">
        <v>32</v>
      </c>
      <c r="AA3" s="44">
        <f>SUM(N:N)</f>
        <v>215.40000000003008</v>
      </c>
      <c r="AB3" s="45">
        <f>SUM(P:P)</f>
        <v>26.924999999999876</v>
      </c>
      <c r="AC3" s="46">
        <f>AB3/AA1</f>
        <v>6.7312499999999692E-2</v>
      </c>
      <c r="AZ3" s="47">
        <v>1</v>
      </c>
      <c r="BA3" s="34">
        <v>127</v>
      </c>
      <c r="BC3" s="47">
        <v>1</v>
      </c>
      <c r="BD3" s="34">
        <v>187.10000000001119</v>
      </c>
      <c r="BF3" s="35">
        <v>-10</v>
      </c>
      <c r="BG3" s="36">
        <v>2</v>
      </c>
    </row>
    <row r="4" spans="1:59" ht="15" customHeight="1">
      <c r="A4" s="38">
        <v>499</v>
      </c>
      <c r="B4" s="39" t="s">
        <v>33</v>
      </c>
      <c r="C4" s="40" t="s">
        <v>30</v>
      </c>
      <c r="D4" s="40">
        <v>0.25</v>
      </c>
      <c r="E4" s="40" t="s">
        <v>31</v>
      </c>
      <c r="F4" s="40">
        <v>1.28311</v>
      </c>
      <c r="G4" s="40">
        <v>1.2824</v>
      </c>
      <c r="H4" s="40">
        <v>0</v>
      </c>
      <c r="I4" s="41" t="s">
        <v>34</v>
      </c>
      <c r="J4" s="40">
        <v>1.28335</v>
      </c>
      <c r="K4" s="42"/>
      <c r="L4" s="40">
        <v>-0.6</v>
      </c>
      <c r="M4" s="42"/>
      <c r="N4" s="25">
        <f t="shared" si="0"/>
        <v>-2.4000000000001798</v>
      </c>
      <c r="O4" s="92">
        <f>AVERAGE($N$2:N4)</f>
        <v>-0.70000000000014495</v>
      </c>
      <c r="P4" s="26">
        <f t="shared" ref="P4:P67" si="5">L4</f>
        <v>-0.6</v>
      </c>
      <c r="Q4" s="27">
        <f>P4/($AA$1+SUM($P$2:P3))</f>
        <v>-1.4971927635683093E-3</v>
      </c>
      <c r="R4" s="28">
        <f t="shared" ref="R4:R67" si="6">N4+R3</f>
        <v>-1.4000000000002899</v>
      </c>
      <c r="S4" s="26">
        <f t="shared" ref="S4:S67" si="7">SUM(P4)+S3</f>
        <v>0.15000000000000002</v>
      </c>
      <c r="T4" s="27">
        <f t="shared" si="1"/>
        <v>3.7500000000000006E-4</v>
      </c>
      <c r="U4" s="29">
        <f t="shared" si="2"/>
        <v>1</v>
      </c>
      <c r="X4" s="30">
        <f t="shared" si="3"/>
        <v>1</v>
      </c>
      <c r="Y4" s="16" t="str">
        <f t="shared" si="4"/>
        <v/>
      </c>
      <c r="Z4" s="48" t="s">
        <v>35</v>
      </c>
      <c r="AA4" s="49">
        <f>AA5/(1+AA5)</f>
        <v>0.5647858517805654</v>
      </c>
      <c r="AB4" s="50">
        <f>AB5/(1+AB5)</f>
        <v>0.5072997747033321</v>
      </c>
      <c r="AC4" s="50">
        <f>AC5/(1+AC5)</f>
        <v>0.51836209217564255</v>
      </c>
      <c r="AZ4" s="47">
        <v>2</v>
      </c>
      <c r="BA4" s="34">
        <v>70</v>
      </c>
      <c r="BC4" s="47">
        <v>2</v>
      </c>
      <c r="BD4" s="34">
        <v>60.400000000002677</v>
      </c>
      <c r="BF4" s="35">
        <v>-9</v>
      </c>
      <c r="BG4" s="36">
        <v>2</v>
      </c>
    </row>
    <row r="5" spans="1:59" ht="15" customHeight="1">
      <c r="A5" s="38">
        <v>498</v>
      </c>
      <c r="B5" s="39" t="s">
        <v>33</v>
      </c>
      <c r="C5" s="40" t="s">
        <v>30</v>
      </c>
      <c r="D5" s="40">
        <v>0.5</v>
      </c>
      <c r="E5" s="40" t="s">
        <v>31</v>
      </c>
      <c r="F5" s="40">
        <v>1.28311</v>
      </c>
      <c r="G5" s="40">
        <v>1.2827</v>
      </c>
      <c r="H5" s="40">
        <v>0</v>
      </c>
      <c r="I5" s="41" t="s">
        <v>34</v>
      </c>
      <c r="J5" s="40">
        <v>1.2835799999999999</v>
      </c>
      <c r="K5" s="42"/>
      <c r="L5" s="40">
        <v>-2.35</v>
      </c>
      <c r="M5" s="42"/>
      <c r="N5" s="25">
        <f t="shared" si="0"/>
        <v>-4.6999999999997044</v>
      </c>
      <c r="O5" s="92">
        <f>AVERAGE($N$2:N5)</f>
        <v>-2.0333333333333314</v>
      </c>
      <c r="P5" s="26">
        <f t="shared" si="5"/>
        <v>-2.35</v>
      </c>
      <c r="Q5" s="27">
        <f>P5/($AA$1+SUM($P$2:P4))</f>
        <v>-5.8727977008621772E-3</v>
      </c>
      <c r="R5" s="28">
        <f t="shared" si="6"/>
        <v>-6.0999999999999943</v>
      </c>
      <c r="S5" s="26">
        <f t="shared" si="7"/>
        <v>-2.2000000000000002</v>
      </c>
      <c r="T5" s="27">
        <f t="shared" si="1"/>
        <v>-5.5000000000000005E-3</v>
      </c>
      <c r="U5" s="29">
        <f t="shared" si="2"/>
        <v>1</v>
      </c>
      <c r="X5" s="30">
        <f t="shared" si="3"/>
        <v>2</v>
      </c>
      <c r="Y5" s="16" t="str">
        <f t="shared" si="4"/>
        <v/>
      </c>
      <c r="Z5" s="51" t="s">
        <v>36</v>
      </c>
      <c r="AA5" s="52">
        <f>(SUMIF(N:N,"&gt;0"))/(SUMIF(N:N,"&lt;0")*-1)</f>
        <v>1.2977194194886355</v>
      </c>
      <c r="AB5" s="53">
        <f>(SUMIF(P:P,"&gt;0"))/(SUMIF(P:P,"&lt;0")*-1)</f>
        <v>1.0296317084041791</v>
      </c>
      <c r="AC5" s="54">
        <f>(SUMIF(Q:Q,"&gt;0"))/(SUMIF(Q:Q,"&lt;0")*-1)</f>
        <v>1.0762485339187162</v>
      </c>
      <c r="AZ5" s="47">
        <v>3</v>
      </c>
      <c r="BA5" s="34">
        <v>30</v>
      </c>
      <c r="BC5" s="47">
        <v>3</v>
      </c>
      <c r="BD5" s="34">
        <v>18.499999999994632</v>
      </c>
      <c r="BF5" s="35">
        <v>-8</v>
      </c>
      <c r="BG5" s="36">
        <v>4</v>
      </c>
    </row>
    <row r="6" spans="1:59" ht="15" customHeight="1">
      <c r="A6" s="38">
        <v>497</v>
      </c>
      <c r="B6" s="39" t="s">
        <v>37</v>
      </c>
      <c r="C6" s="40" t="s">
        <v>30</v>
      </c>
      <c r="D6" s="40">
        <v>0.75</v>
      </c>
      <c r="E6" s="40" t="s">
        <v>31</v>
      </c>
      <c r="F6" s="40">
        <v>1.28366</v>
      </c>
      <c r="G6" s="40">
        <v>1.2826</v>
      </c>
      <c r="H6" s="40">
        <v>0</v>
      </c>
      <c r="I6" s="41" t="s">
        <v>38</v>
      </c>
      <c r="J6" s="40">
        <v>1.28346</v>
      </c>
      <c r="K6" s="42"/>
      <c r="L6" s="40">
        <v>1.5</v>
      </c>
      <c r="M6" s="42"/>
      <c r="N6" s="25">
        <f t="shared" si="0"/>
        <v>1.9999999999997797</v>
      </c>
      <c r="O6" s="92">
        <f>AVERAGE($N$2:N6)</f>
        <v>-1.0250000000000536</v>
      </c>
      <c r="P6" s="26">
        <f t="shared" si="5"/>
        <v>1.5</v>
      </c>
      <c r="Q6" s="27">
        <f>P6/($AA$1+SUM($P$2:P5))</f>
        <v>3.770739064856712E-3</v>
      </c>
      <c r="R6" s="28">
        <f t="shared" si="6"/>
        <v>-4.1000000000002146</v>
      </c>
      <c r="S6" s="26">
        <f t="shared" si="7"/>
        <v>-0.70000000000000018</v>
      </c>
      <c r="T6" s="27">
        <f t="shared" si="1"/>
        <v>-1.7500000000000005E-3</v>
      </c>
      <c r="U6" s="29">
        <f t="shared" si="2"/>
        <v>1</v>
      </c>
      <c r="X6" s="30">
        <f t="shared" si="3"/>
        <v>3</v>
      </c>
      <c r="Y6" s="16" t="str">
        <f t="shared" si="4"/>
        <v/>
      </c>
      <c r="Z6" s="55" t="s">
        <v>39</v>
      </c>
      <c r="AA6" s="56">
        <f>AA3*(260/COUNT(Y:Y))</f>
        <v>788.78873239447637</v>
      </c>
      <c r="AB6" s="57">
        <f>AA2*AC6</f>
        <v>115.0192512867273</v>
      </c>
      <c r="AC6" s="58">
        <f>((AC3+1)^(260/COUNT(Y:Y)))-1</f>
        <v>0.26941324890022211</v>
      </c>
      <c r="AZ6" s="47">
        <v>4</v>
      </c>
      <c r="BA6" s="34">
        <v>33</v>
      </c>
      <c r="BC6" s="47">
        <v>4</v>
      </c>
      <c r="BD6" s="34">
        <v>29.10000000000856</v>
      </c>
      <c r="BF6" s="35">
        <v>-7</v>
      </c>
      <c r="BG6" s="36">
        <v>4</v>
      </c>
    </row>
    <row r="7" spans="1:59" ht="15" customHeight="1">
      <c r="A7" s="38">
        <v>496</v>
      </c>
      <c r="B7" s="39" t="s">
        <v>40</v>
      </c>
      <c r="C7" s="40" t="s">
        <v>41</v>
      </c>
      <c r="D7" s="40">
        <v>0.75</v>
      </c>
      <c r="E7" s="40" t="s">
        <v>31</v>
      </c>
      <c r="F7" s="40">
        <v>1.28267</v>
      </c>
      <c r="G7" s="40">
        <v>1.2837000000000001</v>
      </c>
      <c r="H7" s="40">
        <v>0</v>
      </c>
      <c r="I7" s="41" t="s">
        <v>42</v>
      </c>
      <c r="J7" s="40">
        <v>1.2828200000000001</v>
      </c>
      <c r="K7" s="42"/>
      <c r="L7" s="40">
        <v>1.125</v>
      </c>
      <c r="M7" s="42"/>
      <c r="N7" s="25">
        <f t="shared" si="0"/>
        <v>1.500000000000945</v>
      </c>
      <c r="O7" s="92">
        <f>AVERAGE($N$2:N7)</f>
        <v>-0.51999999999985391</v>
      </c>
      <c r="P7" s="26">
        <f t="shared" si="5"/>
        <v>1.125</v>
      </c>
      <c r="Q7" s="27">
        <f>P7/($AA$1+SUM($P$2:P6))</f>
        <v>2.8174305033809165E-3</v>
      </c>
      <c r="R7" s="28">
        <f t="shared" si="6"/>
        <v>-2.5999999999992696</v>
      </c>
      <c r="S7" s="26">
        <f t="shared" si="7"/>
        <v>0.42499999999999982</v>
      </c>
      <c r="T7" s="27">
        <f t="shared" si="1"/>
        <v>1.0624999999999996E-3</v>
      </c>
      <c r="U7" s="29">
        <f t="shared" si="2"/>
        <v>1</v>
      </c>
      <c r="X7" s="30">
        <f t="shared" si="3"/>
        <v>4</v>
      </c>
      <c r="Y7" s="16" t="str">
        <f t="shared" si="4"/>
        <v/>
      </c>
      <c r="Z7" s="59" t="s">
        <v>43</v>
      </c>
      <c r="AA7" s="60">
        <f>COUNT(N:N)</f>
        <v>500</v>
      </c>
      <c r="AB7" s="61">
        <f>AVERAGE(Y:Y)</f>
        <v>7.042253521126761</v>
      </c>
      <c r="AC7" s="62">
        <f>COUNT(Y:Y)</f>
        <v>71</v>
      </c>
      <c r="AZ7" s="47">
        <v>5</v>
      </c>
      <c r="BA7" s="34">
        <v>22</v>
      </c>
      <c r="BC7" s="47">
        <v>5</v>
      </c>
      <c r="BD7" s="34">
        <v>2.9000000000012349</v>
      </c>
      <c r="BF7" s="35">
        <v>-6</v>
      </c>
      <c r="BG7" s="36">
        <v>12</v>
      </c>
    </row>
    <row r="8" spans="1:59" ht="15" customHeight="1">
      <c r="A8" s="38">
        <v>495</v>
      </c>
      <c r="B8" s="39" t="s">
        <v>44</v>
      </c>
      <c r="C8" s="40" t="s">
        <v>30</v>
      </c>
      <c r="D8" s="40">
        <v>0.75</v>
      </c>
      <c r="E8" s="40" t="s">
        <v>31</v>
      </c>
      <c r="F8" s="40">
        <v>1.28278</v>
      </c>
      <c r="G8" s="40">
        <v>1.2817000000000001</v>
      </c>
      <c r="H8" s="40">
        <v>0</v>
      </c>
      <c r="I8" s="41" t="s">
        <v>45</v>
      </c>
      <c r="J8" s="40">
        <v>1.2825899999999999</v>
      </c>
      <c r="K8" s="42"/>
      <c r="L8" s="40">
        <v>1.425</v>
      </c>
      <c r="M8" s="42"/>
      <c r="N8" s="25">
        <f t="shared" si="0"/>
        <v>1.9000000000013451</v>
      </c>
      <c r="O8" s="92">
        <f>AVERAGE($N$2:N8)</f>
        <v>-0.11666666666632075</v>
      </c>
      <c r="P8" s="26">
        <f t="shared" si="5"/>
        <v>1.425</v>
      </c>
      <c r="Q8" s="27">
        <f>P8/($AA$1+SUM($P$2:P7))</f>
        <v>3.5587188612099642E-3</v>
      </c>
      <c r="R8" s="28">
        <f t="shared" si="6"/>
        <v>-0.6999999999979245</v>
      </c>
      <c r="S8" s="26">
        <f t="shared" si="7"/>
        <v>1.8499999999999999</v>
      </c>
      <c r="T8" s="27">
        <f t="shared" si="1"/>
        <v>4.6249999999999998E-3</v>
      </c>
      <c r="U8" s="29">
        <f t="shared" si="2"/>
        <v>1</v>
      </c>
      <c r="X8" s="30">
        <f t="shared" si="3"/>
        <v>5</v>
      </c>
      <c r="Y8" s="16" t="str">
        <f t="shared" si="4"/>
        <v/>
      </c>
      <c r="Z8" s="48" t="s">
        <v>46</v>
      </c>
      <c r="AA8" s="63">
        <f>AVERAGE(N:N)</f>
        <v>0.43080000000006013</v>
      </c>
      <c r="AB8" s="45">
        <f>AVERAGE(P:P)</f>
        <v>5.3849999999999752E-2</v>
      </c>
      <c r="AC8" s="46">
        <f>AVERAGE(Q:Q)</f>
        <v>2.4581114992874815E-4</v>
      </c>
      <c r="AZ8" s="47">
        <v>6</v>
      </c>
      <c r="BA8" s="34">
        <v>10</v>
      </c>
      <c r="BC8" s="47">
        <v>6</v>
      </c>
      <c r="BD8" s="34">
        <v>20.900000000001473</v>
      </c>
      <c r="BF8" s="35">
        <v>-5</v>
      </c>
      <c r="BG8" s="36">
        <v>7</v>
      </c>
    </row>
    <row r="9" spans="1:59" ht="15" customHeight="1">
      <c r="A9" s="38">
        <v>494</v>
      </c>
      <c r="B9" s="39" t="s">
        <v>47</v>
      </c>
      <c r="C9" s="40" t="s">
        <v>41</v>
      </c>
      <c r="D9" s="40">
        <v>0.75</v>
      </c>
      <c r="E9" s="40" t="s">
        <v>31</v>
      </c>
      <c r="F9" s="40">
        <v>1.2809299999999999</v>
      </c>
      <c r="G9" s="40">
        <v>1.2819</v>
      </c>
      <c r="H9" s="40">
        <v>0</v>
      </c>
      <c r="I9" s="41" t="s">
        <v>47</v>
      </c>
      <c r="J9" s="40">
        <v>1.2809600000000001</v>
      </c>
      <c r="K9" s="42"/>
      <c r="L9" s="40">
        <v>0.22500000000000001</v>
      </c>
      <c r="M9" s="42"/>
      <c r="N9" s="25">
        <f t="shared" si="0"/>
        <v>0.30000000000196536</v>
      </c>
      <c r="O9" s="92">
        <f>AVERAGE($N$2:N9)</f>
        <v>-5.7142857142279881E-2</v>
      </c>
      <c r="P9" s="26">
        <f t="shared" si="5"/>
        <v>0.22500000000000001</v>
      </c>
      <c r="Q9" s="27">
        <f>P9/($AA$1+SUM($P$2:P8))</f>
        <v>5.5991041433370661E-4</v>
      </c>
      <c r="R9" s="28">
        <f>N9+R8</f>
        <v>-0.39999999999595914</v>
      </c>
      <c r="S9" s="26">
        <f t="shared" si="7"/>
        <v>2.0749999999999997</v>
      </c>
      <c r="T9" s="27">
        <f t="shared" si="1"/>
        <v>5.1874999999999994E-3</v>
      </c>
      <c r="U9" s="29">
        <f t="shared" si="2"/>
        <v>0</v>
      </c>
      <c r="X9" s="30">
        <f t="shared" si="3"/>
        <v>6</v>
      </c>
      <c r="Y9" s="16" t="str">
        <f t="shared" si="4"/>
        <v/>
      </c>
      <c r="Z9" s="48" t="s">
        <v>48</v>
      </c>
      <c r="AA9" s="44">
        <f>(SUMIF(N:N,"&gt;0")+(SUMIF(N:N,"&lt;0")*-1))/COUNT(N:N)</f>
        <v>3.3248000000000819</v>
      </c>
      <c r="AB9" s="45">
        <f>(SUMIF(P:P,"&gt;0")+(SUMIF(P:P,"&lt;0")*-1))/COUNT(P:P)</f>
        <v>3.6884699999999992</v>
      </c>
      <c r="AC9" s="46">
        <f>(SUMIF(Q:Q,"&gt;0")+(SUMIF(Q:Q,"&lt;0")*-1))/COUNT(Q:Q)</f>
        <v>6.6934406923090254E-3</v>
      </c>
      <c r="AZ9" s="47">
        <v>7</v>
      </c>
      <c r="BA9" s="34">
        <v>12</v>
      </c>
      <c r="BC9" s="47">
        <v>7</v>
      </c>
      <c r="BD9" s="34">
        <v>8.9000000000027946</v>
      </c>
      <c r="BF9" s="35">
        <v>-4</v>
      </c>
      <c r="BG9" s="36">
        <v>9</v>
      </c>
    </row>
    <row r="10" spans="1:59" ht="15" customHeight="1">
      <c r="A10" s="38">
        <v>493</v>
      </c>
      <c r="B10" s="39" t="s">
        <v>49</v>
      </c>
      <c r="C10" s="40" t="s">
        <v>30</v>
      </c>
      <c r="D10" s="40">
        <v>0.75</v>
      </c>
      <c r="E10" s="40" t="s">
        <v>31</v>
      </c>
      <c r="F10" s="40">
        <v>1.2813300000000001</v>
      </c>
      <c r="G10" s="40">
        <v>1.2803</v>
      </c>
      <c r="H10" s="40">
        <v>0</v>
      </c>
      <c r="I10" s="41" t="s">
        <v>50</v>
      </c>
      <c r="J10" s="40">
        <v>1.2811900000000001</v>
      </c>
      <c r="K10" s="42"/>
      <c r="L10" s="40">
        <v>1.05</v>
      </c>
      <c r="M10" s="42"/>
      <c r="N10" s="25">
        <f t="shared" si="0"/>
        <v>1.4000000000002899</v>
      </c>
      <c r="O10" s="92">
        <f>AVERAGE($N$2:N10)</f>
        <v>0.12500000000054134</v>
      </c>
      <c r="P10" s="26">
        <f t="shared" si="5"/>
        <v>1.05</v>
      </c>
      <c r="Q10" s="27">
        <f>P10/($AA$1+SUM($P$2:P9))</f>
        <v>2.611453087110614E-3</v>
      </c>
      <c r="R10" s="28">
        <f t="shared" si="6"/>
        <v>1.0000000000043308</v>
      </c>
      <c r="S10" s="26">
        <f>SUM(P10)+S9</f>
        <v>3.125</v>
      </c>
      <c r="T10" s="27">
        <f t="shared" si="1"/>
        <v>7.8125E-3</v>
      </c>
      <c r="U10" s="29">
        <f t="shared" si="2"/>
        <v>1</v>
      </c>
      <c r="X10" s="30">
        <f t="shared" si="3"/>
        <v>7</v>
      </c>
      <c r="Y10" s="16">
        <f t="shared" si="4"/>
        <v>7</v>
      </c>
      <c r="Z10" s="43" t="s">
        <v>51</v>
      </c>
      <c r="AA10" s="101">
        <f>AA13/AA7</f>
        <v>0.69799999999999995</v>
      </c>
      <c r="AB10" s="102"/>
      <c r="AC10" s="103"/>
      <c r="AZ10" s="47">
        <v>8</v>
      </c>
      <c r="BA10" s="34">
        <v>13</v>
      </c>
      <c r="BC10" s="47">
        <v>8</v>
      </c>
      <c r="BD10" s="34">
        <v>-24.300000000003763</v>
      </c>
      <c r="BF10" s="35">
        <v>-3</v>
      </c>
      <c r="BG10" s="36">
        <v>22</v>
      </c>
    </row>
    <row r="11" spans="1:59" ht="15" customHeight="1">
      <c r="A11" s="38">
        <v>492</v>
      </c>
      <c r="B11" s="39" t="s">
        <v>52</v>
      </c>
      <c r="C11" s="40" t="s">
        <v>30</v>
      </c>
      <c r="D11" s="40">
        <v>0.75</v>
      </c>
      <c r="E11" s="40" t="s">
        <v>31</v>
      </c>
      <c r="F11" s="40">
        <v>1.28481</v>
      </c>
      <c r="G11" s="40">
        <v>1.2838000000000001</v>
      </c>
      <c r="H11" s="40">
        <v>0</v>
      </c>
      <c r="I11" s="41" t="s">
        <v>52</v>
      </c>
      <c r="J11" s="40">
        <v>1.2847</v>
      </c>
      <c r="K11" s="42"/>
      <c r="L11" s="40">
        <v>0.82499999999999996</v>
      </c>
      <c r="M11" s="42"/>
      <c r="N11" s="25">
        <f t="shared" si="0"/>
        <v>1.100000000000545</v>
      </c>
      <c r="O11" s="92">
        <f>AVERAGE($N$2:N11)</f>
        <v>0.23333333333387507</v>
      </c>
      <c r="P11" s="26">
        <f t="shared" si="5"/>
        <v>0.82499999999999996</v>
      </c>
      <c r="Q11" s="27">
        <f>P11/($AA$1+SUM($P$2:P10))</f>
        <v>2.0465116279069768E-3</v>
      </c>
      <c r="R11" s="28">
        <f t="shared" si="6"/>
        <v>2.1000000000048757</v>
      </c>
      <c r="S11" s="26">
        <f t="shared" si="7"/>
        <v>3.95</v>
      </c>
      <c r="T11" s="27">
        <f t="shared" si="1"/>
        <v>9.8750000000000001E-3</v>
      </c>
      <c r="U11" s="29">
        <f t="shared" si="2"/>
        <v>0</v>
      </c>
      <c r="X11" s="30">
        <f t="shared" si="3"/>
        <v>1</v>
      </c>
      <c r="Y11" s="16" t="str">
        <f t="shared" si="4"/>
        <v/>
      </c>
      <c r="Z11" s="55" t="s">
        <v>53</v>
      </c>
      <c r="AA11" s="64">
        <f>AA15/(AA19*-1)</f>
        <v>0.55775906281746501</v>
      </c>
      <c r="AB11" s="53">
        <f>AB15/(AB19*-1)</f>
        <v>0.44253511822529185</v>
      </c>
      <c r="AC11" s="64">
        <f>AC15/(AC19*-1)</f>
        <v>0.46257100311692673</v>
      </c>
      <c r="AZ11" s="47">
        <v>9</v>
      </c>
      <c r="BA11" s="34">
        <v>9</v>
      </c>
      <c r="BC11" s="47">
        <v>9</v>
      </c>
      <c r="BD11" s="34">
        <v>-12.399999999999078</v>
      </c>
      <c r="BF11" s="35">
        <v>-2</v>
      </c>
      <c r="BG11" s="36">
        <v>19</v>
      </c>
    </row>
    <row r="12" spans="1:59" ht="15" customHeight="1">
      <c r="A12" s="38">
        <v>491</v>
      </c>
      <c r="B12" s="39" t="s">
        <v>54</v>
      </c>
      <c r="C12" s="40" t="s">
        <v>30</v>
      </c>
      <c r="D12" s="40">
        <v>0.25</v>
      </c>
      <c r="E12" s="40" t="s">
        <v>31</v>
      </c>
      <c r="F12" s="40">
        <v>1.28589</v>
      </c>
      <c r="G12" s="40">
        <v>1.2854000000000001</v>
      </c>
      <c r="H12" s="40">
        <v>0</v>
      </c>
      <c r="I12" s="41" t="s">
        <v>54</v>
      </c>
      <c r="J12" s="40">
        <v>1.2863</v>
      </c>
      <c r="K12" s="42"/>
      <c r="L12" s="40">
        <v>-1.0249999999999999</v>
      </c>
      <c r="M12" s="42"/>
      <c r="N12" s="25">
        <f t="shared" si="0"/>
        <v>-4.1000000000002146</v>
      </c>
      <c r="O12" s="92">
        <f>AVERAGE($N$2:N12)</f>
        <v>-0.19999999999953388</v>
      </c>
      <c r="P12" s="26">
        <f t="shared" si="5"/>
        <v>-1.0249999999999999</v>
      </c>
      <c r="Q12" s="27">
        <f>P12/($AA$1+SUM($P$2:P11))</f>
        <v>-2.5374427528159424E-3</v>
      </c>
      <c r="R12" s="28">
        <f t="shared" si="6"/>
        <v>-1.9999999999953388</v>
      </c>
      <c r="S12" s="26">
        <f t="shared" si="7"/>
        <v>2.9250000000000003</v>
      </c>
      <c r="T12" s="27">
        <f t="shared" si="1"/>
        <v>7.3125000000000004E-3</v>
      </c>
      <c r="U12" s="29">
        <f t="shared" si="2"/>
        <v>0</v>
      </c>
      <c r="X12" s="30">
        <f t="shared" si="3"/>
        <v>2</v>
      </c>
      <c r="Y12" s="16" t="str">
        <f t="shared" si="4"/>
        <v/>
      </c>
      <c r="Z12" s="65" t="s">
        <v>55</v>
      </c>
      <c r="AA12" s="66">
        <f>(COUNTIF(C:C,"buy"))/(COUNT(A:A))</f>
        <v>0.17</v>
      </c>
      <c r="AB12" s="67">
        <f>SUMIF(C:C,"Sell",N:N)/COUNTIF(C:C,"Sell")</f>
        <v>0.73012048192775381</v>
      </c>
      <c r="AC12" s="67">
        <f>SUMIF(C:C,"buy",N:N)/COUNTIF(C:C,"buy")</f>
        <v>-1.0305882352939728</v>
      </c>
      <c r="AZ12" s="47">
        <v>10</v>
      </c>
      <c r="BA12" s="34">
        <v>7</v>
      </c>
      <c r="BC12" s="47">
        <v>10</v>
      </c>
      <c r="BD12" s="34">
        <v>-12.600000000002609</v>
      </c>
      <c r="BF12" s="35">
        <v>-1</v>
      </c>
      <c r="BG12" s="36">
        <v>27</v>
      </c>
    </row>
    <row r="13" spans="1:59" ht="15" customHeight="1">
      <c r="A13" s="38">
        <v>490</v>
      </c>
      <c r="B13" s="39" t="s">
        <v>54</v>
      </c>
      <c r="C13" s="40" t="s">
        <v>30</v>
      </c>
      <c r="D13" s="40">
        <v>0.5</v>
      </c>
      <c r="E13" s="40" t="s">
        <v>31</v>
      </c>
      <c r="F13" s="40">
        <v>1.28589</v>
      </c>
      <c r="G13" s="40">
        <v>1.2848999999999999</v>
      </c>
      <c r="H13" s="40">
        <v>0</v>
      </c>
      <c r="I13" s="41" t="s">
        <v>56</v>
      </c>
      <c r="J13" s="40">
        <v>1.2858400000000001</v>
      </c>
      <c r="K13" s="42"/>
      <c r="L13" s="40">
        <v>0.25</v>
      </c>
      <c r="M13" s="42"/>
      <c r="N13" s="25">
        <f t="shared" si="0"/>
        <v>0.49999999999883471</v>
      </c>
      <c r="O13" s="92">
        <f>AVERAGE($N$2:N13)</f>
        <v>-0.13636363636331855</v>
      </c>
      <c r="P13" s="26">
        <f t="shared" si="5"/>
        <v>0.25</v>
      </c>
      <c r="Q13" s="27">
        <f>P13/($AA$1+SUM($P$2:P12))</f>
        <v>6.2046286529751193E-4</v>
      </c>
      <c r="R13" s="28">
        <f t="shared" si="6"/>
        <v>-1.4999999999965041</v>
      </c>
      <c r="S13" s="26">
        <f t="shared" si="7"/>
        <v>3.1750000000000003</v>
      </c>
      <c r="T13" s="27">
        <f t="shared" si="1"/>
        <v>7.9375000000000001E-3</v>
      </c>
      <c r="U13" s="29">
        <f t="shared" si="2"/>
        <v>1</v>
      </c>
      <c r="X13" s="30">
        <f t="shared" si="3"/>
        <v>3</v>
      </c>
      <c r="Y13" s="16" t="str">
        <f t="shared" si="4"/>
        <v/>
      </c>
      <c r="Z13" s="48" t="s">
        <v>57</v>
      </c>
      <c r="AA13" s="96">
        <f>COUNTIF(N:N,"&gt;0")</f>
        <v>349</v>
      </c>
      <c r="AB13" s="104"/>
      <c r="AC13" s="105"/>
      <c r="AZ13" s="47">
        <v>11</v>
      </c>
      <c r="BA13" s="34">
        <v>6</v>
      </c>
      <c r="BC13" s="47">
        <v>11</v>
      </c>
      <c r="BD13" s="34">
        <v>-6.9000000000007944</v>
      </c>
      <c r="BF13" s="35">
        <v>0</v>
      </c>
      <c r="BG13" s="36">
        <v>29</v>
      </c>
    </row>
    <row r="14" spans="1:59" ht="15" customHeight="1">
      <c r="A14" s="38">
        <v>489</v>
      </c>
      <c r="B14" s="39" t="s">
        <v>58</v>
      </c>
      <c r="C14" s="40" t="s">
        <v>30</v>
      </c>
      <c r="D14" s="40">
        <v>0.75</v>
      </c>
      <c r="E14" s="40" t="s">
        <v>31</v>
      </c>
      <c r="F14" s="40">
        <v>1.2864599999999999</v>
      </c>
      <c r="G14" s="40">
        <v>1.2859</v>
      </c>
      <c r="H14" s="40">
        <v>0</v>
      </c>
      <c r="I14" s="41" t="s">
        <v>58</v>
      </c>
      <c r="J14" s="40">
        <v>1.2868299999999999</v>
      </c>
      <c r="K14" s="42"/>
      <c r="L14" s="40">
        <v>-2.7749999999999999</v>
      </c>
      <c r="M14" s="42"/>
      <c r="N14" s="25">
        <f t="shared" si="0"/>
        <v>-3.6999999999998145</v>
      </c>
      <c r="O14" s="92">
        <f>AVERAGE($N$2:N14)</f>
        <v>-0.43333333333302654</v>
      </c>
      <c r="P14" s="26">
        <f t="shared" si="5"/>
        <v>-2.7749999999999999</v>
      </c>
      <c r="Q14" s="27">
        <f>P14/($AA$1+SUM($P$2:P13))</f>
        <v>-6.8828672412723996E-3</v>
      </c>
      <c r="R14" s="28">
        <f t="shared" si="6"/>
        <v>-5.1999999999963187</v>
      </c>
      <c r="S14" s="26">
        <f t="shared" si="7"/>
        <v>0.40000000000000036</v>
      </c>
      <c r="T14" s="27">
        <f t="shared" si="1"/>
        <v>1.0000000000000009E-3</v>
      </c>
      <c r="U14" s="29">
        <f t="shared" si="2"/>
        <v>0</v>
      </c>
      <c r="X14" s="30">
        <f t="shared" si="3"/>
        <v>4</v>
      </c>
      <c r="Y14" s="16" t="str">
        <f t="shared" si="4"/>
        <v/>
      </c>
      <c r="Z14" s="48" t="s">
        <v>59</v>
      </c>
      <c r="AA14" s="106">
        <f>LARGE(FREQUENCY((N2:N1000&gt;0)*ROW(N2:N1000),(N2:N1000&lt;0)*ROW(N2:N1000)),2)</f>
        <v>15</v>
      </c>
      <c r="AB14" s="102"/>
      <c r="AC14" s="103"/>
      <c r="AZ14" s="47">
        <v>12</v>
      </c>
      <c r="BA14" s="34">
        <v>8</v>
      </c>
      <c r="BC14" s="47">
        <v>12</v>
      </c>
      <c r="BD14" s="34">
        <v>22.500000000005294</v>
      </c>
      <c r="BF14" s="35">
        <v>1</v>
      </c>
      <c r="BG14" s="36">
        <v>80</v>
      </c>
    </row>
    <row r="15" spans="1:59" ht="15" customHeight="1">
      <c r="A15" s="38">
        <v>488</v>
      </c>
      <c r="B15" s="39" t="s">
        <v>58</v>
      </c>
      <c r="C15" s="40" t="s">
        <v>30</v>
      </c>
      <c r="D15" s="40">
        <v>0.75</v>
      </c>
      <c r="E15" s="40" t="s">
        <v>31</v>
      </c>
      <c r="F15" s="40">
        <v>1.28674</v>
      </c>
      <c r="G15" s="40">
        <v>1.2853000000000001</v>
      </c>
      <c r="H15" s="40">
        <v>0</v>
      </c>
      <c r="I15" s="41" t="s">
        <v>60</v>
      </c>
      <c r="J15" s="40">
        <v>1.28626</v>
      </c>
      <c r="K15" s="42"/>
      <c r="L15" s="40">
        <v>3.6</v>
      </c>
      <c r="M15" s="42"/>
      <c r="N15" s="25">
        <f t="shared" si="0"/>
        <v>4.8000000000003595</v>
      </c>
      <c r="O15" s="92">
        <f>AVERAGE($N$2:N15)</f>
        <v>-3.0769230768919933E-2</v>
      </c>
      <c r="P15" s="26">
        <f t="shared" si="5"/>
        <v>3.6</v>
      </c>
      <c r="Q15" s="27">
        <f>P15/($AA$1+SUM($P$2:P14))</f>
        <v>8.9910089910089919E-3</v>
      </c>
      <c r="R15" s="28">
        <f t="shared" si="6"/>
        <v>-0.39999999999595914</v>
      </c>
      <c r="S15" s="26">
        <f t="shared" si="7"/>
        <v>4</v>
      </c>
      <c r="T15" s="27">
        <f t="shared" si="1"/>
        <v>0.01</v>
      </c>
      <c r="U15" s="29">
        <f t="shared" si="2"/>
        <v>2</v>
      </c>
      <c r="X15" s="30">
        <f t="shared" si="3"/>
        <v>5</v>
      </c>
      <c r="Y15" s="16" t="str">
        <f t="shared" si="4"/>
        <v/>
      </c>
      <c r="Z15" s="48" t="s">
        <v>61</v>
      </c>
      <c r="AA15" s="68">
        <f>AVERAGEIF(N:N,"&gt;0",N:N)</f>
        <v>2.6902578796562615</v>
      </c>
      <c r="AB15" s="45">
        <f>AVERAGEIF(P:P,"&gt;0",P:P)</f>
        <v>2.6807449856733512</v>
      </c>
      <c r="AC15" s="69">
        <f>AVERAGEIF(Q:Q,"&gt;0",Q:Q)</f>
        <v>4.9708107752419592E-3</v>
      </c>
      <c r="AZ15" s="47">
        <v>13</v>
      </c>
      <c r="BA15" s="34">
        <v>4</v>
      </c>
      <c r="BC15" s="47">
        <v>13</v>
      </c>
      <c r="BD15" s="34">
        <v>-7.4000000000018495</v>
      </c>
      <c r="BF15" s="35">
        <v>2</v>
      </c>
      <c r="BG15" s="36">
        <v>98</v>
      </c>
    </row>
    <row r="16" spans="1:59" ht="15" customHeight="1">
      <c r="A16" s="38">
        <v>487</v>
      </c>
      <c r="B16" s="39" t="s">
        <v>62</v>
      </c>
      <c r="C16" s="40" t="s">
        <v>30</v>
      </c>
      <c r="D16" s="40">
        <v>0.25</v>
      </c>
      <c r="E16" s="40" t="s">
        <v>31</v>
      </c>
      <c r="F16" s="40">
        <v>1.2886</v>
      </c>
      <c r="G16" s="40">
        <v>1.2876000000000001</v>
      </c>
      <c r="H16" s="40">
        <v>0</v>
      </c>
      <c r="I16" s="41" t="s">
        <v>63</v>
      </c>
      <c r="J16" s="40">
        <v>1.2885</v>
      </c>
      <c r="K16" s="42"/>
      <c r="L16" s="40">
        <v>0.25</v>
      </c>
      <c r="M16" s="42"/>
      <c r="N16" s="25">
        <f t="shared" si="0"/>
        <v>0.99999999999988987</v>
      </c>
      <c r="O16" s="92">
        <f>AVERAGE($N$2:N16)</f>
        <v>4.2857142857423626E-2</v>
      </c>
      <c r="P16" s="26">
        <f t="shared" si="5"/>
        <v>0.25</v>
      </c>
      <c r="Q16" s="27">
        <f>P16/($AA$1+SUM($P$2:P15))</f>
        <v>6.1881188118811882E-4</v>
      </c>
      <c r="R16" s="28">
        <f t="shared" si="6"/>
        <v>0.60000000000393072</v>
      </c>
      <c r="S16" s="26">
        <f t="shared" si="7"/>
        <v>4.25</v>
      </c>
      <c r="T16" s="27">
        <f t="shared" si="1"/>
        <v>1.0625000000000001E-2</v>
      </c>
      <c r="U16" s="29">
        <f t="shared" si="2"/>
        <v>1</v>
      </c>
      <c r="X16" s="30">
        <f t="shared" si="3"/>
        <v>6</v>
      </c>
      <c r="Y16" s="16" t="str">
        <f t="shared" si="4"/>
        <v/>
      </c>
      <c r="Z16" s="65" t="s">
        <v>64</v>
      </c>
      <c r="AA16" s="68">
        <f>MAX(N:N)</f>
        <v>19.800000000000928</v>
      </c>
      <c r="AB16" s="70">
        <f>MAX(P:P)</f>
        <v>47.52</v>
      </c>
      <c r="AC16" s="71">
        <f>MAX(Q:Q)</f>
        <v>6.7138083767192477E-2</v>
      </c>
      <c r="AZ16" s="47">
        <v>14</v>
      </c>
      <c r="BA16" s="34">
        <v>4</v>
      </c>
      <c r="BC16" s="47">
        <v>14</v>
      </c>
      <c r="BD16" s="34">
        <v>7.0999999999998842</v>
      </c>
      <c r="BF16" s="35">
        <v>3</v>
      </c>
      <c r="BG16" s="36">
        <v>63</v>
      </c>
    </row>
    <row r="17" spans="1:59" ht="15" customHeight="1">
      <c r="A17" s="38">
        <v>486</v>
      </c>
      <c r="B17" s="39" t="s">
        <v>65</v>
      </c>
      <c r="C17" s="40" t="s">
        <v>30</v>
      </c>
      <c r="D17" s="40">
        <v>0.25</v>
      </c>
      <c r="E17" s="40" t="s">
        <v>31</v>
      </c>
      <c r="F17" s="40">
        <v>1.2876300000000001</v>
      </c>
      <c r="G17" s="40">
        <v>1.2865</v>
      </c>
      <c r="H17" s="40">
        <v>0</v>
      </c>
      <c r="I17" s="41" t="s">
        <v>65</v>
      </c>
      <c r="J17" s="40">
        <v>1.2874099999999999</v>
      </c>
      <c r="K17" s="42"/>
      <c r="L17" s="40">
        <v>0.55000000000000004</v>
      </c>
      <c r="M17" s="42"/>
      <c r="N17" s="25">
        <f t="shared" si="0"/>
        <v>2.20000000000109</v>
      </c>
      <c r="O17" s="92">
        <f>AVERAGE($N$2:N17)</f>
        <v>0.18666666666700138</v>
      </c>
      <c r="P17" s="26">
        <f t="shared" si="5"/>
        <v>0.55000000000000004</v>
      </c>
      <c r="Q17" s="27">
        <f>P17/($AA$1+SUM($P$2:P16))</f>
        <v>1.360544217687075E-3</v>
      </c>
      <c r="R17" s="28">
        <f t="shared" si="6"/>
        <v>2.8000000000050207</v>
      </c>
      <c r="S17" s="26">
        <f t="shared" si="7"/>
        <v>4.8</v>
      </c>
      <c r="T17" s="27">
        <f t="shared" si="1"/>
        <v>1.2E-2</v>
      </c>
      <c r="U17" s="29">
        <f t="shared" si="2"/>
        <v>0</v>
      </c>
      <c r="X17" s="30">
        <f t="shared" si="3"/>
        <v>7</v>
      </c>
      <c r="Y17" s="16" t="str">
        <f t="shared" si="4"/>
        <v/>
      </c>
      <c r="Z17" s="48" t="s">
        <v>66</v>
      </c>
      <c r="AA17" s="96">
        <f>COUNTIF(N:N,"&lt;0")</f>
        <v>150</v>
      </c>
      <c r="AB17" s="97"/>
      <c r="AC17" s="98"/>
      <c r="AZ17" s="47">
        <v>15</v>
      </c>
      <c r="BA17" s="34">
        <v>5</v>
      </c>
      <c r="BC17" s="47">
        <v>15</v>
      </c>
      <c r="BD17" s="34">
        <v>1.7000000000000348</v>
      </c>
      <c r="BF17" s="35">
        <v>4</v>
      </c>
      <c r="BG17" s="36">
        <v>40</v>
      </c>
    </row>
    <row r="18" spans="1:59" ht="15" customHeight="1">
      <c r="A18" s="38">
        <v>485</v>
      </c>
      <c r="B18" s="39" t="s">
        <v>67</v>
      </c>
      <c r="C18" s="40" t="s">
        <v>30</v>
      </c>
      <c r="D18" s="40">
        <v>0.25</v>
      </c>
      <c r="E18" s="40" t="s">
        <v>31</v>
      </c>
      <c r="F18" s="40">
        <v>1.28704</v>
      </c>
      <c r="G18" s="40">
        <v>1.2861</v>
      </c>
      <c r="H18" s="40">
        <v>0</v>
      </c>
      <c r="I18" s="41" t="s">
        <v>68</v>
      </c>
      <c r="J18" s="40">
        <v>1.2869299999999999</v>
      </c>
      <c r="K18" s="42"/>
      <c r="L18" s="40">
        <v>0.27500000000000002</v>
      </c>
      <c r="M18" s="42"/>
      <c r="N18" s="25">
        <f t="shared" si="0"/>
        <v>1.100000000000545</v>
      </c>
      <c r="O18" s="92">
        <f>AVERAGE($N$2:N18)</f>
        <v>0.24375000000034786</v>
      </c>
      <c r="P18" s="26">
        <f t="shared" si="5"/>
        <v>0.27500000000000002</v>
      </c>
      <c r="Q18" s="27">
        <f>P18/($AA$1+SUM($P$2:P17))</f>
        <v>6.7934782608695661E-4</v>
      </c>
      <c r="R18" s="28">
        <f t="shared" si="6"/>
        <v>3.9000000000055657</v>
      </c>
      <c r="S18" s="26">
        <f t="shared" si="7"/>
        <v>5.0750000000000002</v>
      </c>
      <c r="T18" s="27">
        <f t="shared" si="1"/>
        <v>1.2687500000000001E-2</v>
      </c>
      <c r="U18" s="29">
        <f t="shared" si="2"/>
        <v>1</v>
      </c>
      <c r="X18" s="30">
        <f t="shared" si="3"/>
        <v>8</v>
      </c>
      <c r="Y18" s="16" t="str">
        <f t="shared" si="4"/>
        <v/>
      </c>
      <c r="Z18" s="48" t="s">
        <v>69</v>
      </c>
      <c r="AA18" s="106">
        <f>LARGE(FREQUENCY((N2:N1000&lt;0)*ROW(N2:N1000),(N2:N1000&gt;=0)*ROW(N2:N1000)),2)</f>
        <v>9</v>
      </c>
      <c r="AB18" s="102"/>
      <c r="AC18" s="103"/>
      <c r="AZ18" s="47">
        <v>16</v>
      </c>
      <c r="BA18" s="34">
        <v>4</v>
      </c>
      <c r="BC18" s="47">
        <v>16</v>
      </c>
      <c r="BD18" s="34">
        <v>-5.4000000000020698</v>
      </c>
      <c r="BF18" s="35">
        <v>5</v>
      </c>
      <c r="BG18" s="36">
        <v>26</v>
      </c>
    </row>
    <row r="19" spans="1:59" ht="15" customHeight="1">
      <c r="A19" s="38">
        <v>484</v>
      </c>
      <c r="B19" s="39" t="s">
        <v>70</v>
      </c>
      <c r="C19" s="40" t="s">
        <v>30</v>
      </c>
      <c r="D19" s="40">
        <v>0.75</v>
      </c>
      <c r="E19" s="40" t="s">
        <v>31</v>
      </c>
      <c r="F19" s="40">
        <v>1.2882100000000001</v>
      </c>
      <c r="G19" s="40">
        <v>1.2869999999999999</v>
      </c>
      <c r="H19" s="40">
        <v>0</v>
      </c>
      <c r="I19" s="41" t="s">
        <v>71</v>
      </c>
      <c r="J19" s="40">
        <v>1.2878700000000001</v>
      </c>
      <c r="K19" s="42"/>
      <c r="L19" s="40">
        <v>2.5499999999999998</v>
      </c>
      <c r="M19" s="42"/>
      <c r="N19" s="25">
        <f t="shared" si="0"/>
        <v>3.4000000000000696</v>
      </c>
      <c r="O19" s="92">
        <f>AVERAGE($N$2:N19)</f>
        <v>0.42941176470621384</v>
      </c>
      <c r="P19" s="26">
        <f t="shared" si="5"/>
        <v>2.5499999999999998</v>
      </c>
      <c r="Q19" s="27">
        <f>P19/($AA$1+SUM($P$2:P18))</f>
        <v>6.2951305313830768E-3</v>
      </c>
      <c r="R19" s="28">
        <f t="shared" si="6"/>
        <v>7.3000000000056353</v>
      </c>
      <c r="S19" s="26">
        <f t="shared" si="7"/>
        <v>7.625</v>
      </c>
      <c r="T19" s="27">
        <f t="shared" si="1"/>
        <v>1.90625E-2</v>
      </c>
      <c r="U19" s="29">
        <f t="shared" si="2"/>
        <v>3</v>
      </c>
      <c r="X19" s="30">
        <f t="shared" si="3"/>
        <v>9</v>
      </c>
      <c r="Y19" s="16" t="str">
        <f t="shared" si="4"/>
        <v/>
      </c>
      <c r="Z19" s="43" t="s">
        <v>72</v>
      </c>
      <c r="AA19" s="68">
        <f>AVERAGEIF(N:N,"&lt;0",N:N)</f>
        <v>-4.8233333333333723</v>
      </c>
      <c r="AB19" s="72">
        <f>AVERAGEIF(P:P,"&lt;0",P:P)</f>
        <v>-6.0577000000000014</v>
      </c>
      <c r="AC19" s="73">
        <f>AVERAGEIF(Q:Q,"&lt;0",Q:Q)</f>
        <v>-1.0746049237300459E-2</v>
      </c>
      <c r="AZ19" s="47">
        <v>17</v>
      </c>
      <c r="BA19" s="34">
        <v>2</v>
      </c>
      <c r="BC19" s="47">
        <v>17</v>
      </c>
      <c r="BD19" s="34">
        <v>0.50000000000105516</v>
      </c>
      <c r="BF19" s="35">
        <v>6</v>
      </c>
      <c r="BG19" s="36">
        <v>11</v>
      </c>
    </row>
    <row r="20" spans="1:59" ht="15" customHeight="1">
      <c r="A20" s="38">
        <v>483</v>
      </c>
      <c r="B20" s="39" t="s">
        <v>73</v>
      </c>
      <c r="C20" s="40" t="s">
        <v>30</v>
      </c>
      <c r="D20" s="40">
        <v>0.75</v>
      </c>
      <c r="E20" s="40" t="s">
        <v>31</v>
      </c>
      <c r="F20" s="40">
        <v>1.28772</v>
      </c>
      <c r="G20" s="40">
        <v>1.2869999999999999</v>
      </c>
      <c r="H20" s="40">
        <v>0</v>
      </c>
      <c r="I20" s="41" t="s">
        <v>71</v>
      </c>
      <c r="J20" s="40">
        <v>1.2878700000000001</v>
      </c>
      <c r="K20" s="42"/>
      <c r="L20" s="40">
        <v>-1.125</v>
      </c>
      <c r="M20" s="42"/>
      <c r="N20" s="25">
        <f t="shared" si="0"/>
        <v>-1.500000000000945</v>
      </c>
      <c r="O20" s="92">
        <f>AVERAGE($N$2:N20)</f>
        <v>0.32222222222248281</v>
      </c>
      <c r="P20" s="26">
        <f t="shared" si="5"/>
        <v>-1.125</v>
      </c>
      <c r="Q20" s="27">
        <f>P20/($AA$1+SUM($P$2:P19))</f>
        <v>-2.7598896044158236E-3</v>
      </c>
      <c r="R20" s="28">
        <f t="shared" si="6"/>
        <v>5.8000000000046903</v>
      </c>
      <c r="S20" s="26">
        <f t="shared" si="7"/>
        <v>6.5</v>
      </c>
      <c r="T20" s="27">
        <f t="shared" si="1"/>
        <v>1.6250000000000001E-2</v>
      </c>
      <c r="U20" s="29">
        <f t="shared" si="2"/>
        <v>4</v>
      </c>
      <c r="X20" s="30">
        <f t="shared" si="3"/>
        <v>10</v>
      </c>
      <c r="Y20" s="16">
        <f t="shared" si="4"/>
        <v>10</v>
      </c>
      <c r="Z20" s="55" t="s">
        <v>74</v>
      </c>
      <c r="AA20" s="68">
        <f>MIN(N:N)</f>
        <v>-56.499999999999332</v>
      </c>
      <c r="AB20" s="45">
        <f>MIN(P:P)</f>
        <v>-146.9</v>
      </c>
      <c r="AC20" s="74">
        <f>MIN(Q:Q)</f>
        <v>-0.19411317762875363</v>
      </c>
      <c r="AZ20" s="47">
        <v>18</v>
      </c>
      <c r="BA20" s="34">
        <v>1</v>
      </c>
      <c r="BC20" s="47">
        <v>18</v>
      </c>
      <c r="BD20" s="34">
        <v>-5.2000000000007596</v>
      </c>
      <c r="BF20" s="35">
        <v>7</v>
      </c>
      <c r="BG20" s="36">
        <v>14</v>
      </c>
    </row>
    <row r="21" spans="1:59" ht="15" customHeight="1">
      <c r="A21" s="38">
        <v>482</v>
      </c>
      <c r="B21" s="39" t="s">
        <v>75</v>
      </c>
      <c r="C21" s="40" t="s">
        <v>30</v>
      </c>
      <c r="D21" s="40">
        <v>0.25</v>
      </c>
      <c r="E21" s="40" t="s">
        <v>31</v>
      </c>
      <c r="F21" s="40">
        <v>1.27206</v>
      </c>
      <c r="G21" s="40">
        <v>1.2715000000000001</v>
      </c>
      <c r="H21" s="40">
        <v>0</v>
      </c>
      <c r="I21" s="41" t="s">
        <v>76</v>
      </c>
      <c r="J21" s="40">
        <v>1.2724</v>
      </c>
      <c r="K21" s="42"/>
      <c r="L21" s="40">
        <v>-0.85</v>
      </c>
      <c r="M21" s="42"/>
      <c r="N21" s="25">
        <f t="shared" si="0"/>
        <v>-3.4000000000000696</v>
      </c>
      <c r="O21" s="92">
        <f>AVERAGE($N$2:N21)</f>
        <v>0.12631578947392741</v>
      </c>
      <c r="P21" s="26">
        <f t="shared" si="5"/>
        <v>-0.85</v>
      </c>
      <c r="Q21" s="27">
        <f>P21/($AA$1+SUM($P$2:P20))</f>
        <v>-2.091020910209102E-3</v>
      </c>
      <c r="R21" s="28">
        <f t="shared" si="6"/>
        <v>2.4000000000046207</v>
      </c>
      <c r="S21" s="26">
        <f t="shared" si="7"/>
        <v>5.65</v>
      </c>
      <c r="T21" s="27">
        <f t="shared" si="1"/>
        <v>1.4125E-2</v>
      </c>
      <c r="U21" s="29">
        <f t="shared" si="2"/>
        <v>3</v>
      </c>
      <c r="X21" s="30">
        <f t="shared" si="3"/>
        <v>1</v>
      </c>
      <c r="Y21" s="16" t="str">
        <f t="shared" si="4"/>
        <v/>
      </c>
      <c r="Z21" s="59" t="s">
        <v>77</v>
      </c>
      <c r="AA21" s="109">
        <f>AVERAGE(U:U)</f>
        <v>14.683999999999999</v>
      </c>
      <c r="AB21" s="110"/>
      <c r="AC21" s="111"/>
      <c r="AZ21" s="47">
        <v>19</v>
      </c>
      <c r="BA21" s="34">
        <v>1</v>
      </c>
      <c r="BC21" s="47">
        <v>19</v>
      </c>
      <c r="BD21" s="34">
        <v>3.5999999999991594</v>
      </c>
      <c r="BF21" s="35">
        <v>8</v>
      </c>
      <c r="BG21" s="36">
        <v>6</v>
      </c>
    </row>
    <row r="22" spans="1:59" ht="15" customHeight="1">
      <c r="A22" s="38">
        <v>481</v>
      </c>
      <c r="B22" s="39" t="s">
        <v>76</v>
      </c>
      <c r="C22" s="40" t="s">
        <v>30</v>
      </c>
      <c r="D22" s="40">
        <v>0.75</v>
      </c>
      <c r="E22" s="40" t="s">
        <v>31</v>
      </c>
      <c r="F22" s="40">
        <v>1.2725500000000001</v>
      </c>
      <c r="G22" s="40">
        <v>1.2714000000000001</v>
      </c>
      <c r="H22" s="40">
        <v>0</v>
      </c>
      <c r="I22" s="41" t="s">
        <v>78</v>
      </c>
      <c r="J22" s="40">
        <v>1.2722899999999999</v>
      </c>
      <c r="K22" s="42"/>
      <c r="L22" s="40">
        <v>1.95</v>
      </c>
      <c r="M22" s="42"/>
      <c r="N22" s="25">
        <f t="shared" si="0"/>
        <v>2.60000000000149</v>
      </c>
      <c r="O22" s="92">
        <f>AVERAGE($N$2:N22)</f>
        <v>0.25000000000030553</v>
      </c>
      <c r="P22" s="26">
        <f t="shared" si="5"/>
        <v>1.95</v>
      </c>
      <c r="Q22" s="27">
        <f>P22/($AA$1+SUM($P$2:P21))</f>
        <v>4.8070997165043762E-3</v>
      </c>
      <c r="R22" s="28">
        <f t="shared" si="6"/>
        <v>5.0000000000061107</v>
      </c>
      <c r="S22" s="26">
        <f t="shared" si="7"/>
        <v>7.6000000000000005</v>
      </c>
      <c r="T22" s="27">
        <f t="shared" si="1"/>
        <v>1.9000000000000003E-2</v>
      </c>
      <c r="U22" s="29">
        <f t="shared" si="2"/>
        <v>6</v>
      </c>
      <c r="X22" s="30">
        <f t="shared" si="3"/>
        <v>2</v>
      </c>
      <c r="Y22" s="16" t="str">
        <f t="shared" si="4"/>
        <v/>
      </c>
      <c r="Z22" s="48" t="s">
        <v>79</v>
      </c>
      <c r="AA22" s="112">
        <f>AVERAGEIF(N:N,"&gt;0",U:U)</f>
        <v>12.541547277936962</v>
      </c>
      <c r="AB22" s="113"/>
      <c r="AC22" s="114"/>
      <c r="AZ22" s="47">
        <v>20</v>
      </c>
      <c r="BA22" s="34">
        <v>2</v>
      </c>
      <c r="BC22" s="47">
        <v>20</v>
      </c>
      <c r="BD22" s="34">
        <v>2.9999999999996696</v>
      </c>
      <c r="BF22" s="35">
        <v>9</v>
      </c>
      <c r="BG22" s="36">
        <v>2</v>
      </c>
    </row>
    <row r="23" spans="1:59" ht="15" customHeight="1">
      <c r="A23" s="38">
        <v>480</v>
      </c>
      <c r="B23" s="39" t="s">
        <v>75</v>
      </c>
      <c r="C23" s="40" t="s">
        <v>30</v>
      </c>
      <c r="D23" s="40">
        <v>0.5</v>
      </c>
      <c r="E23" s="40" t="s">
        <v>31</v>
      </c>
      <c r="F23" s="40">
        <v>1.27206</v>
      </c>
      <c r="G23" s="40">
        <v>1.2714000000000001</v>
      </c>
      <c r="H23" s="40">
        <v>0</v>
      </c>
      <c r="I23" s="41" t="s">
        <v>78</v>
      </c>
      <c r="J23" s="40">
        <v>1.2722899999999999</v>
      </c>
      <c r="K23" s="42"/>
      <c r="L23" s="40">
        <v>-1.1499999999999999</v>
      </c>
      <c r="M23" s="42"/>
      <c r="N23" s="25">
        <f t="shared" si="0"/>
        <v>-2.2999999999995246</v>
      </c>
      <c r="O23" s="92">
        <f>AVERAGE($N$2:N23)</f>
        <v>0.1285714285717422</v>
      </c>
      <c r="P23" s="26">
        <f t="shared" si="5"/>
        <v>-1.1499999999999999</v>
      </c>
      <c r="Q23" s="27">
        <f>P23/($AA$1+SUM($P$2:P22))</f>
        <v>-2.8213935230618249E-3</v>
      </c>
      <c r="R23" s="28">
        <f t="shared" si="6"/>
        <v>2.700000000006586</v>
      </c>
      <c r="S23" s="26">
        <f t="shared" si="7"/>
        <v>6.4500000000000011</v>
      </c>
      <c r="T23" s="27">
        <f t="shared" si="1"/>
        <v>1.6125000000000004E-2</v>
      </c>
      <c r="U23" s="29">
        <f t="shared" si="2"/>
        <v>9</v>
      </c>
      <c r="X23" s="30">
        <f t="shared" si="3"/>
        <v>3</v>
      </c>
      <c r="Y23" s="16" t="str">
        <f t="shared" si="4"/>
        <v/>
      </c>
      <c r="Z23" s="48" t="s">
        <v>80</v>
      </c>
      <c r="AA23" s="112">
        <f>AVERAGEIF(N:N,"&lt;0",U:U)</f>
        <v>19.766666666666666</v>
      </c>
      <c r="AB23" s="113"/>
      <c r="AC23" s="114"/>
      <c r="AZ23" s="47">
        <v>21</v>
      </c>
      <c r="BA23" s="34">
        <v>3</v>
      </c>
      <c r="BC23" s="47">
        <v>21</v>
      </c>
      <c r="BD23" s="34">
        <v>15.499999999999403</v>
      </c>
      <c r="BF23" s="35">
        <v>10</v>
      </c>
      <c r="BG23" s="36">
        <v>2</v>
      </c>
    </row>
    <row r="24" spans="1:59" ht="15" customHeight="1">
      <c r="A24" s="38">
        <v>479</v>
      </c>
      <c r="B24" s="39" t="s">
        <v>81</v>
      </c>
      <c r="C24" s="40" t="s">
        <v>30</v>
      </c>
      <c r="D24" s="40">
        <v>0.75</v>
      </c>
      <c r="E24" s="40" t="s">
        <v>31</v>
      </c>
      <c r="F24" s="40">
        <v>1.2731399999999999</v>
      </c>
      <c r="G24" s="40">
        <v>1.272</v>
      </c>
      <c r="H24" s="40">
        <v>0</v>
      </c>
      <c r="I24" s="41" t="s">
        <v>82</v>
      </c>
      <c r="J24" s="40">
        <v>1.2728900000000001</v>
      </c>
      <c r="K24" s="42"/>
      <c r="L24" s="40">
        <v>1.875</v>
      </c>
      <c r="M24" s="42"/>
      <c r="N24" s="25">
        <f t="shared" si="0"/>
        <v>2.4999999999986144</v>
      </c>
      <c r="O24" s="92">
        <f>AVERAGE($N$2:N24)</f>
        <v>0.23636363636387275</v>
      </c>
      <c r="P24" s="26">
        <f t="shared" si="5"/>
        <v>1.875</v>
      </c>
      <c r="Q24" s="27">
        <f>P24/($AA$1+SUM($P$2:P23))</f>
        <v>4.6131135441013658E-3</v>
      </c>
      <c r="R24" s="28">
        <f t="shared" si="6"/>
        <v>5.2000000000052005</v>
      </c>
      <c r="S24" s="26">
        <f t="shared" si="7"/>
        <v>8.3250000000000011</v>
      </c>
      <c r="T24" s="27">
        <f t="shared" si="1"/>
        <v>2.0812500000000001E-2</v>
      </c>
      <c r="U24" s="29">
        <f t="shared" si="2"/>
        <v>1</v>
      </c>
      <c r="X24" s="30">
        <f t="shared" si="3"/>
        <v>4</v>
      </c>
      <c r="Y24" s="16" t="str">
        <f t="shared" si="4"/>
        <v/>
      </c>
      <c r="Z24" s="65" t="s">
        <v>83</v>
      </c>
      <c r="AA24" s="115">
        <f>MAX(U:U)</f>
        <v>1207</v>
      </c>
      <c r="AB24" s="116"/>
      <c r="AC24" s="117"/>
      <c r="AZ24" s="47">
        <v>22</v>
      </c>
      <c r="BA24" s="34">
        <v>1</v>
      </c>
      <c r="BC24" s="47">
        <v>22</v>
      </c>
      <c r="BD24" s="34">
        <v>4.3999999999999595</v>
      </c>
      <c r="BF24" s="35">
        <v>11</v>
      </c>
      <c r="BG24" s="36">
        <v>2</v>
      </c>
    </row>
    <row r="25" spans="1:59" ht="15" customHeight="1">
      <c r="A25" s="38">
        <v>478</v>
      </c>
      <c r="B25" s="39" t="s">
        <v>84</v>
      </c>
      <c r="C25" s="40" t="s">
        <v>41</v>
      </c>
      <c r="D25" s="40">
        <v>0.75</v>
      </c>
      <c r="E25" s="40" t="s">
        <v>31</v>
      </c>
      <c r="F25" s="40">
        <v>1.2717400000000001</v>
      </c>
      <c r="G25" s="40">
        <v>1.2726999999999999</v>
      </c>
      <c r="H25" s="40">
        <v>0</v>
      </c>
      <c r="I25" s="41" t="s">
        <v>85</v>
      </c>
      <c r="J25" s="40">
        <v>1.2717700000000001</v>
      </c>
      <c r="K25" s="42"/>
      <c r="L25" s="40">
        <v>0.22500000000000001</v>
      </c>
      <c r="M25" s="42"/>
      <c r="N25" s="25">
        <f t="shared" si="0"/>
        <v>0.29999999999974492</v>
      </c>
      <c r="O25" s="92">
        <f>AVERAGE($N$2:N25)</f>
        <v>0.23913043478282373</v>
      </c>
      <c r="P25" s="26">
        <f t="shared" si="5"/>
        <v>0.22500000000000001</v>
      </c>
      <c r="Q25" s="27">
        <f>P25/($AA$1+SUM($P$2:P24))</f>
        <v>5.5103165370721857E-4</v>
      </c>
      <c r="R25" s="28">
        <f t="shared" si="6"/>
        <v>5.5000000000049454</v>
      </c>
      <c r="S25" s="26">
        <f t="shared" si="7"/>
        <v>8.5500000000000007</v>
      </c>
      <c r="T25" s="27">
        <f t="shared" si="1"/>
        <v>2.1375000000000002E-2</v>
      </c>
      <c r="U25" s="29">
        <f t="shared" si="2"/>
        <v>1</v>
      </c>
      <c r="X25" s="30">
        <f t="shared" si="3"/>
        <v>5</v>
      </c>
      <c r="Y25" s="16" t="str">
        <f t="shared" si="4"/>
        <v/>
      </c>
      <c r="Z25" s="48" t="s">
        <v>86</v>
      </c>
      <c r="AA25" s="75">
        <f>SUMIF(V:W,"&lt;&gt;#N/A",V:W)</f>
        <v>0</v>
      </c>
      <c r="AB25" s="118" t="e">
        <f>AVERAGEIF(V$155:W$1048576,"&lt;&gt;#N/A",V$155:W$1048576)*2</f>
        <v>#DIV/0!</v>
      </c>
      <c r="AC25" s="98"/>
      <c r="AZ25" s="47">
        <v>23</v>
      </c>
      <c r="BA25" s="34">
        <v>1</v>
      </c>
      <c r="BC25" s="47">
        <v>23</v>
      </c>
      <c r="BD25" s="34">
        <v>1.4000000000002899</v>
      </c>
      <c r="BF25" s="35">
        <v>12</v>
      </c>
      <c r="BG25" s="36">
        <v>0</v>
      </c>
    </row>
    <row r="26" spans="1:59" ht="15" customHeight="1">
      <c r="A26" s="38">
        <v>477</v>
      </c>
      <c r="B26" s="39" t="s">
        <v>87</v>
      </c>
      <c r="C26" s="40" t="s">
        <v>41</v>
      </c>
      <c r="D26" s="40">
        <v>0.75</v>
      </c>
      <c r="E26" s="40" t="s">
        <v>31</v>
      </c>
      <c r="F26" s="40">
        <v>1.27068</v>
      </c>
      <c r="G26" s="40">
        <v>1.2717000000000001</v>
      </c>
      <c r="H26" s="40">
        <v>0</v>
      </c>
      <c r="I26" s="41" t="s">
        <v>87</v>
      </c>
      <c r="J26" s="40">
        <v>1.2707900000000001</v>
      </c>
      <c r="K26" s="42"/>
      <c r="L26" s="40">
        <v>0.82499999999999996</v>
      </c>
      <c r="M26" s="42"/>
      <c r="N26" s="25">
        <f t="shared" si="0"/>
        <v>1.100000000000545</v>
      </c>
      <c r="O26" s="92">
        <f>AVERAGE($N$2:N26)</f>
        <v>0.27500000000022878</v>
      </c>
      <c r="P26" s="26">
        <f t="shared" si="5"/>
        <v>0.82499999999999996</v>
      </c>
      <c r="Q26" s="27">
        <f>P26/($AA$1+SUM($P$2:P25))</f>
        <v>2.019336678497124E-3</v>
      </c>
      <c r="R26" s="28">
        <f t="shared" si="6"/>
        <v>6.6000000000054904</v>
      </c>
      <c r="S26" s="26">
        <f t="shared" si="7"/>
        <v>9.375</v>
      </c>
      <c r="T26" s="27">
        <f t="shared" si="1"/>
        <v>2.34375E-2</v>
      </c>
      <c r="U26" s="29">
        <f t="shared" si="2"/>
        <v>0</v>
      </c>
      <c r="X26" s="30">
        <f t="shared" si="3"/>
        <v>6</v>
      </c>
      <c r="Y26" s="16">
        <f t="shared" si="4"/>
        <v>6</v>
      </c>
      <c r="Z26" s="65" t="s">
        <v>88</v>
      </c>
      <c r="AA26" s="76">
        <f>SUM(K:K)</f>
        <v>0</v>
      </c>
      <c r="AB26" s="119" t="e">
        <f>AVERAGE(K:K)</f>
        <v>#DIV/0!</v>
      </c>
      <c r="AC26" s="120"/>
      <c r="AZ26" s="47">
        <v>24</v>
      </c>
      <c r="BA26" s="34">
        <v>3</v>
      </c>
      <c r="BC26" s="47">
        <v>24</v>
      </c>
      <c r="BD26" s="34">
        <v>7.9000000000006843</v>
      </c>
      <c r="BF26" s="35">
        <v>13</v>
      </c>
      <c r="BG26" s="36">
        <v>3</v>
      </c>
    </row>
    <row r="27" spans="1:59" ht="15" customHeight="1">
      <c r="A27" s="38">
        <v>476</v>
      </c>
      <c r="B27" s="39" t="s">
        <v>89</v>
      </c>
      <c r="C27" s="40" t="s">
        <v>30</v>
      </c>
      <c r="D27" s="40">
        <v>0.75</v>
      </c>
      <c r="E27" s="40" t="s">
        <v>31</v>
      </c>
      <c r="F27" s="40">
        <v>1.2735000000000001</v>
      </c>
      <c r="G27" s="40">
        <v>1.2723</v>
      </c>
      <c r="H27" s="40">
        <v>0</v>
      </c>
      <c r="I27" s="41" t="s">
        <v>90</v>
      </c>
      <c r="J27" s="40">
        <v>1.2732399999999999</v>
      </c>
      <c r="K27" s="42"/>
      <c r="L27" s="40">
        <v>1.95</v>
      </c>
      <c r="M27" s="42"/>
      <c r="N27" s="25">
        <f t="shared" si="0"/>
        <v>2.60000000000149</v>
      </c>
      <c r="O27" s="92">
        <f>AVERAGE($N$2:N27)</f>
        <v>0.36800000000027921</v>
      </c>
      <c r="P27" s="26">
        <f t="shared" si="5"/>
        <v>1.95</v>
      </c>
      <c r="Q27" s="27">
        <f>P27/($AA$1+SUM($P$2:P26))</f>
        <v>4.7633587786259542E-3</v>
      </c>
      <c r="R27" s="28">
        <f t="shared" si="6"/>
        <v>9.2000000000069804</v>
      </c>
      <c r="S27" s="26">
        <f t="shared" si="7"/>
        <v>11.324999999999999</v>
      </c>
      <c r="T27" s="27">
        <f t="shared" si="1"/>
        <v>2.8312499999999997E-2</v>
      </c>
      <c r="U27" s="29">
        <f t="shared" si="2"/>
        <v>1</v>
      </c>
      <c r="X27" s="30">
        <f t="shared" si="3"/>
        <v>1</v>
      </c>
      <c r="Y27" s="16" t="str">
        <f t="shared" si="4"/>
        <v/>
      </c>
      <c r="Z27" s="77" t="s">
        <v>91</v>
      </c>
      <c r="AA27" s="121">
        <f>SUM(D:D)</f>
        <v>479.20000000000073</v>
      </c>
      <c r="AB27" s="122"/>
      <c r="AC27" s="123"/>
      <c r="AZ27" s="47">
        <v>25</v>
      </c>
      <c r="BA27" s="34">
        <v>5</v>
      </c>
      <c r="BC27" s="47">
        <v>25</v>
      </c>
      <c r="BD27" s="34">
        <v>10.299999999998644</v>
      </c>
      <c r="BF27" s="35">
        <v>14</v>
      </c>
      <c r="BG27" s="37">
        <v>0</v>
      </c>
    </row>
    <row r="28" spans="1:59" ht="15" customHeight="1">
      <c r="A28" s="38">
        <v>475</v>
      </c>
      <c r="B28" s="39" t="s">
        <v>92</v>
      </c>
      <c r="C28" s="40" t="s">
        <v>30</v>
      </c>
      <c r="D28" s="40">
        <v>0.75</v>
      </c>
      <c r="E28" s="40" t="s">
        <v>31</v>
      </c>
      <c r="F28" s="40">
        <v>1.27311</v>
      </c>
      <c r="G28" s="40">
        <v>1.2723</v>
      </c>
      <c r="H28" s="40">
        <v>0</v>
      </c>
      <c r="I28" s="41" t="s">
        <v>90</v>
      </c>
      <c r="J28" s="40">
        <v>1.2732399999999999</v>
      </c>
      <c r="K28" s="42"/>
      <c r="L28" s="40">
        <v>-0.97499999999999998</v>
      </c>
      <c r="M28" s="42"/>
      <c r="N28" s="25">
        <f t="shared" si="0"/>
        <v>-1.2999999999996348</v>
      </c>
      <c r="O28" s="92">
        <f>AVERAGE($N$2:N28)</f>
        <v>0.30384615384643637</v>
      </c>
      <c r="P28" s="26">
        <f t="shared" si="5"/>
        <v>-0.97499999999999998</v>
      </c>
      <c r="Q28" s="27">
        <f>P28/($AA$1+SUM($P$2:P27))</f>
        <v>-2.3703883790190238E-3</v>
      </c>
      <c r="R28" s="28">
        <f t="shared" si="6"/>
        <v>7.9000000000073456</v>
      </c>
      <c r="S28" s="26">
        <f t="shared" si="7"/>
        <v>10.35</v>
      </c>
      <c r="T28" s="27">
        <f t="shared" si="1"/>
        <v>2.5874999999999999E-2</v>
      </c>
      <c r="U28" s="29">
        <f t="shared" si="2"/>
        <v>2</v>
      </c>
      <c r="X28" s="30">
        <f t="shared" si="3"/>
        <v>2</v>
      </c>
      <c r="Y28" s="16" t="str">
        <f t="shared" si="4"/>
        <v/>
      </c>
      <c r="Z28" s="78" t="s">
        <v>93</v>
      </c>
      <c r="AA28" s="124">
        <v>0</v>
      </c>
      <c r="AB28" s="125"/>
      <c r="AC28" s="126"/>
      <c r="AZ28" s="47">
        <v>26</v>
      </c>
      <c r="BA28" s="34">
        <v>3</v>
      </c>
      <c r="BC28" s="47">
        <v>26</v>
      </c>
      <c r="BD28" s="34">
        <v>-1.0000000000021103</v>
      </c>
      <c r="BF28" s="35">
        <v>15</v>
      </c>
      <c r="BG28" s="37">
        <v>0</v>
      </c>
    </row>
    <row r="29" spans="1:59" ht="15" customHeight="1">
      <c r="A29" s="38">
        <v>474</v>
      </c>
      <c r="B29" s="39" t="s">
        <v>94</v>
      </c>
      <c r="C29" s="40" t="s">
        <v>30</v>
      </c>
      <c r="D29" s="40">
        <v>0.75</v>
      </c>
      <c r="E29" s="40" t="s">
        <v>31</v>
      </c>
      <c r="F29" s="40">
        <v>1.2737099999999999</v>
      </c>
      <c r="G29" s="40">
        <v>1.2726999999999999</v>
      </c>
      <c r="H29" s="40">
        <v>0</v>
      </c>
      <c r="I29" s="41" t="s">
        <v>95</v>
      </c>
      <c r="J29" s="40">
        <v>1.2736400000000001</v>
      </c>
      <c r="K29" s="42"/>
      <c r="L29" s="40">
        <v>0.52500000000000002</v>
      </c>
      <c r="M29" s="42"/>
      <c r="N29" s="25">
        <f t="shared" si="0"/>
        <v>0.6999999999979245</v>
      </c>
      <c r="O29" s="92">
        <f>AVERAGE($N$2:N29)</f>
        <v>0.31851851851871371</v>
      </c>
      <c r="P29" s="26">
        <f t="shared" si="5"/>
        <v>0.52500000000000002</v>
      </c>
      <c r="Q29" s="27">
        <f>P29/($AA$1+SUM($P$2:P28))</f>
        <v>1.2793956378701109E-3</v>
      </c>
      <c r="R29" s="28">
        <f t="shared" si="6"/>
        <v>8.6000000000052701</v>
      </c>
      <c r="S29" s="26">
        <f t="shared" si="7"/>
        <v>10.875</v>
      </c>
      <c r="T29" s="27">
        <f t="shared" si="1"/>
        <v>2.71875E-2</v>
      </c>
      <c r="U29" s="29">
        <f t="shared" si="2"/>
        <v>1</v>
      </c>
      <c r="X29" s="30">
        <f t="shared" si="3"/>
        <v>3</v>
      </c>
      <c r="Y29" s="16" t="str">
        <f t="shared" si="4"/>
        <v/>
      </c>
      <c r="Z29" s="78" t="s">
        <v>93</v>
      </c>
      <c r="AA29" s="127">
        <v>0</v>
      </c>
      <c r="AB29" s="128"/>
      <c r="AC29" s="129"/>
      <c r="AZ29" s="47">
        <v>27</v>
      </c>
      <c r="BA29" s="34">
        <v>1</v>
      </c>
      <c r="BC29" s="47">
        <v>27</v>
      </c>
      <c r="BD29" s="34">
        <v>4.5999999999990493</v>
      </c>
      <c r="BF29" s="35">
        <v>16</v>
      </c>
      <c r="BG29" s="37">
        <v>0</v>
      </c>
    </row>
    <row r="30" spans="1:59" ht="15" customHeight="1">
      <c r="A30" s="38">
        <v>473</v>
      </c>
      <c r="B30" s="39" t="s">
        <v>96</v>
      </c>
      <c r="C30" s="40" t="s">
        <v>30</v>
      </c>
      <c r="D30" s="40">
        <v>0.75</v>
      </c>
      <c r="E30" s="40" t="s">
        <v>31</v>
      </c>
      <c r="F30" s="40">
        <v>1.2758</v>
      </c>
      <c r="G30" s="40">
        <v>1.2746</v>
      </c>
      <c r="H30" s="40">
        <v>0</v>
      </c>
      <c r="I30" s="41" t="s">
        <v>97</v>
      </c>
      <c r="J30" s="40">
        <v>1.2755399999999999</v>
      </c>
      <c r="K30" s="42"/>
      <c r="L30" s="40">
        <v>1.95</v>
      </c>
      <c r="M30" s="42"/>
      <c r="N30" s="25">
        <f t="shared" si="0"/>
        <v>2.60000000000149</v>
      </c>
      <c r="O30" s="92">
        <f>AVERAGE($N$2:N30)</f>
        <v>0.40000000000024144</v>
      </c>
      <c r="P30" s="26">
        <f t="shared" si="5"/>
        <v>1.95</v>
      </c>
      <c r="Q30" s="27">
        <f>P30/($AA$1+SUM($P$2:P29))</f>
        <v>4.7459689686644357E-3</v>
      </c>
      <c r="R30" s="28">
        <f t="shared" si="6"/>
        <v>11.20000000000676</v>
      </c>
      <c r="S30" s="26">
        <f t="shared" si="7"/>
        <v>12.824999999999999</v>
      </c>
      <c r="T30" s="27">
        <f t="shared" si="1"/>
        <v>3.2062500000000001E-2</v>
      </c>
      <c r="U30" s="29">
        <f t="shared" si="2"/>
        <v>1</v>
      </c>
      <c r="X30" s="30">
        <f t="shared" si="3"/>
        <v>4</v>
      </c>
      <c r="Y30" s="16" t="str">
        <f t="shared" si="4"/>
        <v/>
      </c>
      <c r="Z30" s="55" t="s">
        <v>98</v>
      </c>
      <c r="AA30" s="79">
        <f>AA7*AA28</f>
        <v>0</v>
      </c>
      <c r="AB30" s="80">
        <v>0</v>
      </c>
      <c r="AC30" s="81">
        <f>AB30/AB3</f>
        <v>0</v>
      </c>
      <c r="AZ30" s="47">
        <v>28</v>
      </c>
      <c r="BA30" s="34">
        <v>3</v>
      </c>
      <c r="BC30" s="47">
        <v>28</v>
      </c>
      <c r="BD30" s="34">
        <v>1.8999999999969042</v>
      </c>
      <c r="BF30" s="35">
        <v>17</v>
      </c>
      <c r="BG30" s="37">
        <v>0</v>
      </c>
    </row>
    <row r="31" spans="1:59" ht="15" customHeight="1">
      <c r="A31" s="38">
        <v>472</v>
      </c>
      <c r="B31" s="39" t="s">
        <v>99</v>
      </c>
      <c r="C31" s="40" t="s">
        <v>30</v>
      </c>
      <c r="D31" s="40">
        <v>0.75</v>
      </c>
      <c r="E31" s="40" t="s">
        <v>31</v>
      </c>
      <c r="F31" s="40">
        <v>1.2752300000000001</v>
      </c>
      <c r="G31" s="40">
        <v>1.2742</v>
      </c>
      <c r="H31" s="40">
        <v>0</v>
      </c>
      <c r="I31" s="41" t="s">
        <v>100</v>
      </c>
      <c r="J31" s="40">
        <v>1.2751300000000001</v>
      </c>
      <c r="K31" s="42"/>
      <c r="L31" s="40">
        <v>0.75</v>
      </c>
      <c r="M31" s="42"/>
      <c r="N31" s="25">
        <f t="shared" si="0"/>
        <v>0.99999999999988987</v>
      </c>
      <c r="O31" s="92">
        <f>AVERAGE($N$2:N31)</f>
        <v>0.42068965517264312</v>
      </c>
      <c r="P31" s="26">
        <f t="shared" si="5"/>
        <v>0.75</v>
      </c>
      <c r="Q31" s="27">
        <f>P31/($AA$1+SUM($P$2:P30))</f>
        <v>1.8167504390480228E-3</v>
      </c>
      <c r="R31" s="28">
        <f t="shared" si="6"/>
        <v>12.20000000000665</v>
      </c>
      <c r="S31" s="26">
        <f t="shared" si="7"/>
        <v>13.574999999999999</v>
      </c>
      <c r="T31" s="27">
        <f t="shared" si="1"/>
        <v>3.3937499999999995E-2</v>
      </c>
      <c r="U31" s="29">
        <f t="shared" si="2"/>
        <v>1</v>
      </c>
      <c r="X31" s="30">
        <f t="shared" si="3"/>
        <v>5</v>
      </c>
      <c r="Y31" s="16">
        <f t="shared" si="4"/>
        <v>5</v>
      </c>
      <c r="Z31" s="82" t="s">
        <v>101</v>
      </c>
      <c r="AA31" s="130">
        <f>_xlfn.STDEV.S(N:N)</f>
        <v>5.4614674413775255</v>
      </c>
      <c r="AB31" s="97"/>
      <c r="AC31" s="98"/>
      <c r="AZ31" s="47">
        <v>29</v>
      </c>
      <c r="BA31" s="34">
        <v>1</v>
      </c>
      <c r="BC31" s="47">
        <v>29</v>
      </c>
      <c r="BD31" s="34">
        <v>-0.40000000000040004</v>
      </c>
      <c r="BF31" s="35">
        <v>18</v>
      </c>
      <c r="BG31" s="37">
        <v>1</v>
      </c>
    </row>
    <row r="32" spans="1:59" ht="15" customHeight="1">
      <c r="A32" s="38">
        <v>471</v>
      </c>
      <c r="B32" s="39" t="s">
        <v>102</v>
      </c>
      <c r="C32" s="40" t="s">
        <v>30</v>
      </c>
      <c r="D32" s="40">
        <v>0.25</v>
      </c>
      <c r="E32" s="40" t="s">
        <v>31</v>
      </c>
      <c r="F32" s="40">
        <v>1.27433</v>
      </c>
      <c r="G32" s="40">
        <v>1.2738</v>
      </c>
      <c r="H32" s="40">
        <v>0</v>
      </c>
      <c r="I32" s="41" t="s">
        <v>103</v>
      </c>
      <c r="J32" s="40">
        <v>1.2746599999999999</v>
      </c>
      <c r="K32" s="42"/>
      <c r="L32" s="40">
        <v>-0.82499999999999996</v>
      </c>
      <c r="M32" s="42"/>
      <c r="N32" s="25">
        <f t="shared" si="0"/>
        <v>-3.2999999999994145</v>
      </c>
      <c r="O32" s="92">
        <f>AVERAGE($N$2:N32)</f>
        <v>0.29666666666690783</v>
      </c>
      <c r="P32" s="26">
        <f t="shared" si="5"/>
        <v>-0.82499999999999996</v>
      </c>
      <c r="Q32" s="27">
        <f>P32/($AA$1+SUM($P$2:P31))</f>
        <v>-1.9948014265852628E-3</v>
      </c>
      <c r="R32" s="28">
        <f t="shared" si="6"/>
        <v>8.9000000000072355</v>
      </c>
      <c r="S32" s="26">
        <f t="shared" si="7"/>
        <v>12.75</v>
      </c>
      <c r="T32" s="27">
        <f t="shared" si="1"/>
        <v>3.1875000000000001E-2</v>
      </c>
      <c r="U32" s="29">
        <f t="shared" si="2"/>
        <v>1</v>
      </c>
      <c r="X32" s="30">
        <f t="shared" si="3"/>
        <v>1</v>
      </c>
      <c r="Y32" s="16" t="str">
        <f t="shared" si="4"/>
        <v/>
      </c>
      <c r="Z32" s="83" t="s">
        <v>104</v>
      </c>
      <c r="AA32" s="84">
        <v>0.95</v>
      </c>
      <c r="AB32" s="107">
        <f>CONFIDENCE(1-AA32,AA31,AA7)</f>
        <v>0.47870993169925097</v>
      </c>
      <c r="AC32" s="108"/>
      <c r="AZ32" s="47">
        <v>30</v>
      </c>
      <c r="BA32" s="34">
        <v>1</v>
      </c>
      <c r="BC32" s="47">
        <v>30</v>
      </c>
      <c r="BD32" s="34">
        <v>-0.20000000000131024</v>
      </c>
      <c r="BF32" s="35">
        <v>19</v>
      </c>
      <c r="BG32" s="37">
        <v>0</v>
      </c>
    </row>
    <row r="33" spans="1:59" ht="15" customHeight="1">
      <c r="A33" s="38">
        <v>470</v>
      </c>
      <c r="B33" s="39" t="s">
        <v>105</v>
      </c>
      <c r="C33" s="40" t="s">
        <v>30</v>
      </c>
      <c r="D33" s="40">
        <v>0.75</v>
      </c>
      <c r="E33" s="40" t="s">
        <v>31</v>
      </c>
      <c r="F33" s="40">
        <v>1.2745599999999999</v>
      </c>
      <c r="G33" s="40">
        <v>1.2739</v>
      </c>
      <c r="H33" s="40">
        <v>0</v>
      </c>
      <c r="I33" s="41" t="s">
        <v>106</v>
      </c>
      <c r="J33" s="40">
        <v>1.27477</v>
      </c>
      <c r="K33" s="42"/>
      <c r="L33" s="40">
        <v>-1.575</v>
      </c>
      <c r="M33" s="42"/>
      <c r="N33" s="25">
        <f t="shared" si="0"/>
        <v>-2.1000000000004349</v>
      </c>
      <c r="O33" s="92">
        <f>AVERAGE($N$2:N33)</f>
        <v>0.2193548387098968</v>
      </c>
      <c r="P33" s="26">
        <f t="shared" si="5"/>
        <v>-1.575</v>
      </c>
      <c r="Q33" s="27">
        <f>P33/($AA$1+SUM($P$2:P32))</f>
        <v>-3.8158691701998789E-3</v>
      </c>
      <c r="R33" s="28">
        <f t="shared" si="6"/>
        <v>6.8000000000068006</v>
      </c>
      <c r="S33" s="26">
        <f t="shared" si="7"/>
        <v>11.175000000000001</v>
      </c>
      <c r="T33" s="27">
        <f t="shared" si="1"/>
        <v>2.7937500000000001E-2</v>
      </c>
      <c r="U33" s="29">
        <f t="shared" si="2"/>
        <v>4</v>
      </c>
      <c r="X33" s="30">
        <f t="shared" si="3"/>
        <v>2</v>
      </c>
      <c r="Y33" s="16" t="str">
        <f t="shared" si="4"/>
        <v/>
      </c>
      <c r="AA33" s="16"/>
      <c r="AB33" s="85"/>
      <c r="AC33" s="85"/>
      <c r="AZ33" s="47" t="s">
        <v>107</v>
      </c>
      <c r="BA33" s="34">
        <v>30</v>
      </c>
      <c r="BC33" s="47" t="s">
        <v>107</v>
      </c>
      <c r="BD33" s="34" t="e">
        <v>#N/A</v>
      </c>
      <c r="BF33" s="35">
        <v>20</v>
      </c>
      <c r="BG33" s="37">
        <v>1</v>
      </c>
    </row>
    <row r="34" spans="1:59" ht="15" customHeight="1">
      <c r="A34" s="38">
        <v>469</v>
      </c>
      <c r="B34" s="39" t="s">
        <v>102</v>
      </c>
      <c r="C34" s="40" t="s">
        <v>30</v>
      </c>
      <c r="D34" s="40">
        <v>0.5</v>
      </c>
      <c r="E34" s="40" t="s">
        <v>31</v>
      </c>
      <c r="F34" s="40">
        <v>1.27433</v>
      </c>
      <c r="G34" s="40">
        <v>1.2739</v>
      </c>
      <c r="H34" s="40">
        <v>0</v>
      </c>
      <c r="I34" s="41" t="s">
        <v>106</v>
      </c>
      <c r="J34" s="40">
        <v>1.27477</v>
      </c>
      <c r="K34" s="42"/>
      <c r="L34" s="40">
        <v>-2.2000000000000002</v>
      </c>
      <c r="M34" s="42"/>
      <c r="N34" s="25">
        <f t="shared" si="0"/>
        <v>-4.3999999999999595</v>
      </c>
      <c r="O34" s="92">
        <f>AVERAGE($N$2:N34)</f>
        <v>7.5000000000213785E-2</v>
      </c>
      <c r="P34" s="26">
        <f t="shared" si="5"/>
        <v>-2.2000000000000002</v>
      </c>
      <c r="Q34" s="27">
        <f>P34/($AA$1+SUM($P$2:P33))</f>
        <v>-5.3505198516446773E-3</v>
      </c>
      <c r="R34" s="28">
        <f t="shared" si="6"/>
        <v>2.4000000000068411</v>
      </c>
      <c r="S34" s="26">
        <f t="shared" si="7"/>
        <v>8.9750000000000014</v>
      </c>
      <c r="T34" s="27">
        <f t="shared" si="1"/>
        <v>2.2437500000000003E-2</v>
      </c>
      <c r="U34" s="29">
        <f t="shared" si="2"/>
        <v>8</v>
      </c>
      <c r="X34" s="30">
        <f t="shared" si="3"/>
        <v>3</v>
      </c>
      <c r="Y34" s="16" t="str">
        <f t="shared" si="4"/>
        <v/>
      </c>
      <c r="AZ34" s="27"/>
      <c r="BA34" s="30"/>
      <c r="BF34" s="35">
        <v>20</v>
      </c>
      <c r="BG34" s="37">
        <v>0</v>
      </c>
    </row>
    <row r="35" spans="1:59" ht="15" customHeight="1">
      <c r="A35" s="38">
        <v>468</v>
      </c>
      <c r="B35" s="39" t="s">
        <v>106</v>
      </c>
      <c r="C35" s="40" t="s">
        <v>30</v>
      </c>
      <c r="D35" s="40">
        <v>0.75</v>
      </c>
      <c r="E35" s="40" t="s">
        <v>31</v>
      </c>
      <c r="F35" s="40">
        <v>1.27457</v>
      </c>
      <c r="G35" s="40">
        <v>1.2729999999999999</v>
      </c>
      <c r="H35" s="40">
        <v>0</v>
      </c>
      <c r="I35" s="41" t="s">
        <v>108</v>
      </c>
      <c r="J35" s="40">
        <v>1.27393</v>
      </c>
      <c r="K35" s="42"/>
      <c r="L35" s="40">
        <v>4.8</v>
      </c>
      <c r="M35" s="42"/>
      <c r="N35" s="25">
        <f t="shared" si="0"/>
        <v>6.3999999999997392</v>
      </c>
      <c r="O35" s="92">
        <f>AVERAGE($N$2:N35)</f>
        <v>0.26666666666686606</v>
      </c>
      <c r="P35" s="26">
        <f t="shared" si="5"/>
        <v>4.8</v>
      </c>
      <c r="Q35" s="27">
        <f>P35/($AA$1+SUM($P$2:P34))</f>
        <v>1.1736658719970657E-2</v>
      </c>
      <c r="R35" s="28">
        <f t="shared" si="6"/>
        <v>8.8000000000065803</v>
      </c>
      <c r="S35" s="26">
        <f t="shared" si="7"/>
        <v>13.775000000000002</v>
      </c>
      <c r="T35" s="27">
        <f t="shared" ref="T35:T66" si="8">S35/$AA$1</f>
        <v>3.4437500000000003E-2</v>
      </c>
      <c r="U35" s="29">
        <f t="shared" ref="U35:U66" si="9">((LEFT(RIGHT(I35,5),2)*60)+RIGHT(I35,2))- ((LEFT(RIGHT(B35,5),2)*60)+RIGHT(B35,2))</f>
        <v>1</v>
      </c>
      <c r="X35" s="30">
        <f t="shared" si="3"/>
        <v>4</v>
      </c>
      <c r="Y35" s="16" t="str">
        <f t="shared" si="4"/>
        <v/>
      </c>
    </row>
    <row r="36" spans="1:59" ht="15" customHeight="1">
      <c r="A36" s="38">
        <v>467</v>
      </c>
      <c r="B36" s="39" t="s">
        <v>109</v>
      </c>
      <c r="C36" s="40" t="s">
        <v>41</v>
      </c>
      <c r="D36" s="40">
        <v>0.75</v>
      </c>
      <c r="E36" s="40" t="s">
        <v>31</v>
      </c>
      <c r="F36" s="40">
        <v>1.27284</v>
      </c>
      <c r="G36" s="40">
        <v>1.2739</v>
      </c>
      <c r="H36" s="40">
        <v>0</v>
      </c>
      <c r="I36" s="41" t="s">
        <v>109</v>
      </c>
      <c r="J36" s="40">
        <v>1.27295</v>
      </c>
      <c r="K36" s="42"/>
      <c r="L36" s="40">
        <v>0.82499999999999996</v>
      </c>
      <c r="M36" s="42"/>
      <c r="N36" s="25">
        <f t="shared" si="0"/>
        <v>1.100000000000545</v>
      </c>
      <c r="O36" s="92">
        <f>AVERAGE($N$2:N36)</f>
        <v>0.29117647058844487</v>
      </c>
      <c r="P36" s="26">
        <f t="shared" si="5"/>
        <v>0.82499999999999996</v>
      </c>
      <c r="Q36" s="27">
        <f>P36/($AA$1+SUM($P$2:P35))</f>
        <v>1.9938372303788289E-3</v>
      </c>
      <c r="R36" s="28">
        <f t="shared" si="6"/>
        <v>9.9000000000071253</v>
      </c>
      <c r="S36" s="26">
        <f t="shared" si="7"/>
        <v>14.600000000000001</v>
      </c>
      <c r="T36" s="27">
        <f t="shared" si="8"/>
        <v>3.6500000000000005E-2</v>
      </c>
      <c r="U36" s="29">
        <f t="shared" si="9"/>
        <v>0</v>
      </c>
      <c r="X36" s="30">
        <f t="shared" si="3"/>
        <v>5</v>
      </c>
      <c r="Y36" s="16" t="str">
        <f t="shared" si="4"/>
        <v/>
      </c>
    </row>
    <row r="37" spans="1:59" ht="15" customHeight="1">
      <c r="A37" s="38">
        <v>466</v>
      </c>
      <c r="B37" s="39" t="s">
        <v>110</v>
      </c>
      <c r="C37" s="40" t="s">
        <v>41</v>
      </c>
      <c r="D37" s="40">
        <v>0.75</v>
      </c>
      <c r="E37" s="40" t="s">
        <v>31</v>
      </c>
      <c r="F37" s="40">
        <v>1.2724899999999999</v>
      </c>
      <c r="G37" s="40">
        <v>1.2735000000000001</v>
      </c>
      <c r="H37" s="40">
        <v>0</v>
      </c>
      <c r="I37" s="41" t="s">
        <v>111</v>
      </c>
      <c r="J37" s="40">
        <v>1.2726200000000001</v>
      </c>
      <c r="K37" s="42"/>
      <c r="L37" s="40">
        <v>0.97499999999999998</v>
      </c>
      <c r="M37" s="42"/>
      <c r="N37" s="25">
        <f t="shared" si="0"/>
        <v>1.3000000000018552</v>
      </c>
      <c r="O37" s="92">
        <f>AVERAGE($N$2:N37)</f>
        <v>0.32000000000025658</v>
      </c>
      <c r="P37" s="26">
        <f t="shared" si="5"/>
        <v>0.97499999999999998</v>
      </c>
      <c r="Q37" s="27">
        <f>P37/($AA$1+SUM($P$2:P36))</f>
        <v>2.3516642547033281E-3</v>
      </c>
      <c r="R37" s="28">
        <f t="shared" si="6"/>
        <v>11.200000000008981</v>
      </c>
      <c r="S37" s="26">
        <f t="shared" si="7"/>
        <v>15.575000000000001</v>
      </c>
      <c r="T37" s="27">
        <f t="shared" si="8"/>
        <v>3.89375E-2</v>
      </c>
      <c r="U37" s="29">
        <f t="shared" si="9"/>
        <v>1</v>
      </c>
      <c r="X37" s="30">
        <f t="shared" si="3"/>
        <v>6</v>
      </c>
      <c r="Y37" s="16" t="str">
        <f t="shared" si="4"/>
        <v/>
      </c>
    </row>
    <row r="38" spans="1:59" ht="15" customHeight="1">
      <c r="A38" s="38">
        <v>465</v>
      </c>
      <c r="B38" s="39" t="s">
        <v>112</v>
      </c>
      <c r="C38" s="40" t="s">
        <v>30</v>
      </c>
      <c r="D38" s="40">
        <v>0.75</v>
      </c>
      <c r="E38" s="40" t="s">
        <v>31</v>
      </c>
      <c r="F38" s="40">
        <v>1.2743199999999999</v>
      </c>
      <c r="G38" s="40">
        <v>1.2732000000000001</v>
      </c>
      <c r="H38" s="40">
        <v>0</v>
      </c>
      <c r="I38" s="41" t="s">
        <v>113</v>
      </c>
      <c r="J38" s="40">
        <v>1.27406</v>
      </c>
      <c r="K38" s="42"/>
      <c r="L38" s="40">
        <v>1.95</v>
      </c>
      <c r="M38" s="42"/>
      <c r="N38" s="25">
        <f t="shared" si="0"/>
        <v>2.5999999999992696</v>
      </c>
      <c r="O38" s="92">
        <f>AVERAGE($N$2:N38)</f>
        <v>0.38333333333356251</v>
      </c>
      <c r="P38" s="26">
        <f t="shared" si="5"/>
        <v>1.95</v>
      </c>
      <c r="Q38" s="27">
        <f>P38/($AA$1+SUM($P$2:P37))</f>
        <v>4.6922938097816282E-3</v>
      </c>
      <c r="R38" s="28">
        <f t="shared" si="6"/>
        <v>13.80000000000825</v>
      </c>
      <c r="S38" s="26">
        <f t="shared" si="7"/>
        <v>17.525000000000002</v>
      </c>
      <c r="T38" s="27">
        <f t="shared" si="8"/>
        <v>4.3812500000000004E-2</v>
      </c>
      <c r="U38" s="29">
        <f t="shared" si="9"/>
        <v>5</v>
      </c>
      <c r="X38" s="30">
        <f t="shared" si="3"/>
        <v>7</v>
      </c>
      <c r="Y38" s="16" t="str">
        <f t="shared" si="4"/>
        <v/>
      </c>
    </row>
    <row r="39" spans="1:59" ht="15" customHeight="1">
      <c r="A39" s="38">
        <v>464</v>
      </c>
      <c r="B39" s="39" t="s">
        <v>112</v>
      </c>
      <c r="C39" s="40" t="s">
        <v>30</v>
      </c>
      <c r="D39" s="40">
        <v>0.75</v>
      </c>
      <c r="E39" s="40" t="s">
        <v>31</v>
      </c>
      <c r="F39" s="40">
        <v>1.27393</v>
      </c>
      <c r="G39" s="40">
        <v>1.2732000000000001</v>
      </c>
      <c r="H39" s="40">
        <v>0</v>
      </c>
      <c r="I39" s="41" t="s">
        <v>113</v>
      </c>
      <c r="J39" s="40">
        <v>1.27406</v>
      </c>
      <c r="K39" s="42"/>
      <c r="L39" s="40">
        <v>-0.97499999999999998</v>
      </c>
      <c r="M39" s="42"/>
      <c r="N39" s="25">
        <f t="shared" si="0"/>
        <v>-1.2999999999996348</v>
      </c>
      <c r="O39" s="92">
        <f>AVERAGE($N$2:N39)</f>
        <v>0.3378378378380707</v>
      </c>
      <c r="P39" s="26">
        <f t="shared" si="5"/>
        <v>-0.97499999999999998</v>
      </c>
      <c r="Q39" s="27">
        <f>P39/($AA$1+SUM($P$2:P38))</f>
        <v>-2.3351895096102031E-3</v>
      </c>
      <c r="R39" s="28">
        <f t="shared" si="6"/>
        <v>12.500000000008615</v>
      </c>
      <c r="S39" s="26">
        <f t="shared" si="7"/>
        <v>16.55</v>
      </c>
      <c r="T39" s="27">
        <f t="shared" si="8"/>
        <v>4.1375000000000002E-2</v>
      </c>
      <c r="U39" s="29">
        <f t="shared" si="9"/>
        <v>5</v>
      </c>
      <c r="X39" s="30">
        <f t="shared" si="3"/>
        <v>8</v>
      </c>
      <c r="Y39" s="16" t="str">
        <f t="shared" si="4"/>
        <v/>
      </c>
    </row>
    <row r="40" spans="1:59" ht="15" customHeight="1">
      <c r="A40" s="38">
        <v>463</v>
      </c>
      <c r="B40" s="39" t="s">
        <v>114</v>
      </c>
      <c r="C40" s="40" t="s">
        <v>41</v>
      </c>
      <c r="D40" s="40">
        <v>0.25</v>
      </c>
      <c r="E40" s="40" t="s">
        <v>31</v>
      </c>
      <c r="F40" s="40">
        <v>1.2721899999999999</v>
      </c>
      <c r="G40" s="40">
        <v>1.2726999999999999</v>
      </c>
      <c r="H40" s="40">
        <v>0</v>
      </c>
      <c r="I40" s="41" t="s">
        <v>114</v>
      </c>
      <c r="J40" s="40">
        <v>1.27182</v>
      </c>
      <c r="K40" s="42"/>
      <c r="L40" s="40">
        <v>-0.92500000000000004</v>
      </c>
      <c r="M40" s="42"/>
      <c r="N40" s="25">
        <f t="shared" si="0"/>
        <v>-3.6999999999998145</v>
      </c>
      <c r="O40" s="92">
        <f>AVERAGE($N$2:N40)</f>
        <v>0.23157894736865264</v>
      </c>
      <c r="P40" s="26">
        <f t="shared" si="5"/>
        <v>-0.92500000000000004</v>
      </c>
      <c r="Q40" s="27">
        <f>P40/($AA$1+SUM($P$2:P39))</f>
        <v>-2.2206217740967471E-3</v>
      </c>
      <c r="R40" s="28">
        <f t="shared" si="6"/>
        <v>8.8000000000088008</v>
      </c>
      <c r="S40" s="26">
        <f t="shared" si="7"/>
        <v>15.625</v>
      </c>
      <c r="T40" s="27">
        <f t="shared" si="8"/>
        <v>3.90625E-2</v>
      </c>
      <c r="U40" s="29">
        <f t="shared" si="9"/>
        <v>0</v>
      </c>
      <c r="X40" s="30">
        <f t="shared" si="3"/>
        <v>9</v>
      </c>
      <c r="Y40" s="16" t="str">
        <f t="shared" si="4"/>
        <v/>
      </c>
    </row>
    <row r="41" spans="1:59" ht="15" customHeight="1">
      <c r="A41" s="38">
        <v>462</v>
      </c>
      <c r="B41" s="39" t="s">
        <v>114</v>
      </c>
      <c r="C41" s="40" t="s">
        <v>41</v>
      </c>
      <c r="D41" s="40">
        <v>0.5</v>
      </c>
      <c r="E41" s="40" t="s">
        <v>31</v>
      </c>
      <c r="F41" s="40">
        <v>1.2721899999999999</v>
      </c>
      <c r="G41" s="40">
        <v>1.2730999999999999</v>
      </c>
      <c r="H41" s="40">
        <v>0</v>
      </c>
      <c r="I41" s="41" t="s">
        <v>115</v>
      </c>
      <c r="J41" s="40">
        <v>1.27223</v>
      </c>
      <c r="K41" s="42"/>
      <c r="L41" s="40">
        <v>0.2</v>
      </c>
      <c r="M41" s="42"/>
      <c r="N41" s="25">
        <f t="shared" si="0"/>
        <v>0.40000000000040004</v>
      </c>
      <c r="O41" s="92">
        <f>AVERAGE($N$2:N41)</f>
        <v>0.23589743589767181</v>
      </c>
      <c r="P41" s="26">
        <f t="shared" si="5"/>
        <v>0.2</v>
      </c>
      <c r="Q41" s="27">
        <f>P41/($AA$1+SUM($P$2:P40))</f>
        <v>4.8120300751879703E-4</v>
      </c>
      <c r="R41" s="28">
        <f t="shared" si="6"/>
        <v>9.2000000000092008</v>
      </c>
      <c r="S41" s="26">
        <f t="shared" si="7"/>
        <v>15.824999999999999</v>
      </c>
      <c r="T41" s="27">
        <f t="shared" si="8"/>
        <v>3.95625E-2</v>
      </c>
      <c r="U41" s="29">
        <f t="shared" si="9"/>
        <v>4</v>
      </c>
      <c r="X41" s="30">
        <f t="shared" si="3"/>
        <v>10</v>
      </c>
      <c r="Y41" s="16" t="str">
        <f t="shared" si="4"/>
        <v/>
      </c>
    </row>
    <row r="42" spans="1:59" ht="15" customHeight="1">
      <c r="A42" s="38">
        <v>461</v>
      </c>
      <c r="B42" s="39" t="s">
        <v>116</v>
      </c>
      <c r="C42" s="40" t="s">
        <v>41</v>
      </c>
      <c r="D42" s="40">
        <v>0.75</v>
      </c>
      <c r="E42" s="40" t="s">
        <v>31</v>
      </c>
      <c r="F42" s="40">
        <v>1.2710900000000001</v>
      </c>
      <c r="G42" s="40">
        <v>1.2718</v>
      </c>
      <c r="H42" s="40">
        <v>0</v>
      </c>
      <c r="I42" s="41" t="s">
        <v>117</v>
      </c>
      <c r="J42" s="40">
        <v>1.2708900000000001</v>
      </c>
      <c r="K42" s="42"/>
      <c r="L42" s="40">
        <v>-1.5</v>
      </c>
      <c r="M42" s="42"/>
      <c r="N42" s="25">
        <f t="shared" si="0"/>
        <v>-1.9999999999997797</v>
      </c>
      <c r="O42" s="92">
        <f>AVERAGE($N$2:N42)</f>
        <v>0.18000000000023553</v>
      </c>
      <c r="P42" s="26">
        <f t="shared" si="5"/>
        <v>-1.5</v>
      </c>
      <c r="Q42" s="27">
        <f>P42/($AA$1+SUM($P$2:P41))</f>
        <v>-3.6072867191727291E-3</v>
      </c>
      <c r="R42" s="28">
        <f t="shared" si="6"/>
        <v>7.2000000000094211</v>
      </c>
      <c r="S42" s="26">
        <f t="shared" si="7"/>
        <v>14.324999999999999</v>
      </c>
      <c r="T42" s="27">
        <f t="shared" si="8"/>
        <v>3.5812499999999997E-2</v>
      </c>
      <c r="U42" s="29">
        <f t="shared" si="9"/>
        <v>9</v>
      </c>
      <c r="X42" s="30">
        <f t="shared" si="3"/>
        <v>11</v>
      </c>
      <c r="Y42" s="16" t="str">
        <f t="shared" si="4"/>
        <v/>
      </c>
    </row>
    <row r="43" spans="1:59" ht="15" customHeight="1">
      <c r="A43" s="38">
        <v>460</v>
      </c>
      <c r="B43" s="39" t="s">
        <v>118</v>
      </c>
      <c r="C43" s="40" t="s">
        <v>30</v>
      </c>
      <c r="D43" s="40">
        <v>0.75</v>
      </c>
      <c r="E43" s="40" t="s">
        <v>31</v>
      </c>
      <c r="F43" s="40">
        <v>1.2709299999999999</v>
      </c>
      <c r="G43" s="40">
        <v>1.27</v>
      </c>
      <c r="H43" s="40">
        <v>0</v>
      </c>
      <c r="I43" s="41" t="s">
        <v>119</v>
      </c>
      <c r="J43" s="40">
        <v>1.2708900000000001</v>
      </c>
      <c r="K43" s="42"/>
      <c r="L43" s="40">
        <v>0.3</v>
      </c>
      <c r="M43" s="42"/>
      <c r="N43" s="25">
        <f t="shared" si="0"/>
        <v>0.39999999999817959</v>
      </c>
      <c r="O43" s="92">
        <f>AVERAGE($N$2:N43)</f>
        <v>0.18536585365872196</v>
      </c>
      <c r="P43" s="26">
        <f t="shared" si="5"/>
        <v>0.3</v>
      </c>
      <c r="Q43" s="27">
        <f>P43/($AA$1+SUM($P$2:P42))</f>
        <v>7.2406926929342906E-4</v>
      </c>
      <c r="R43" s="28">
        <f t="shared" si="6"/>
        <v>7.6000000000076007</v>
      </c>
      <c r="S43" s="26">
        <f t="shared" si="7"/>
        <v>14.625</v>
      </c>
      <c r="T43" s="27">
        <f t="shared" si="8"/>
        <v>3.6562499999999998E-2</v>
      </c>
      <c r="U43" s="29">
        <f t="shared" si="9"/>
        <v>10</v>
      </c>
      <c r="X43" s="30">
        <f t="shared" si="3"/>
        <v>12</v>
      </c>
      <c r="Y43" s="16" t="str">
        <f t="shared" si="4"/>
        <v/>
      </c>
    </row>
    <row r="44" spans="1:59" ht="15" customHeight="1">
      <c r="A44" s="38">
        <v>459</v>
      </c>
      <c r="B44" s="39" t="s">
        <v>120</v>
      </c>
      <c r="C44" s="40" t="s">
        <v>41</v>
      </c>
      <c r="D44" s="40">
        <v>0.75</v>
      </c>
      <c r="E44" s="40" t="s">
        <v>31</v>
      </c>
      <c r="F44" s="40">
        <v>1.2697499999999999</v>
      </c>
      <c r="G44" s="40">
        <v>1.2709999999999999</v>
      </c>
      <c r="H44" s="40">
        <v>0</v>
      </c>
      <c r="I44" s="41" t="s">
        <v>121</v>
      </c>
      <c r="J44" s="40">
        <v>1.27006</v>
      </c>
      <c r="K44" s="42"/>
      <c r="L44" s="40">
        <v>2.3250000000000002</v>
      </c>
      <c r="M44" s="42"/>
      <c r="N44" s="25">
        <f t="shared" si="0"/>
        <v>3.1000000000003247</v>
      </c>
      <c r="O44" s="92">
        <f>AVERAGE($N$2:N44)</f>
        <v>0.25476190476209348</v>
      </c>
      <c r="P44" s="26">
        <f t="shared" si="5"/>
        <v>2.3250000000000002</v>
      </c>
      <c r="Q44" s="27">
        <f>P44/($AA$1+SUM($P$2:P43))</f>
        <v>5.6074766355140191E-3</v>
      </c>
      <c r="R44" s="28">
        <f>N44+R43</f>
        <v>10.700000000007925</v>
      </c>
      <c r="S44" s="26">
        <f t="shared" si="7"/>
        <v>16.95</v>
      </c>
      <c r="T44" s="27">
        <f t="shared" si="8"/>
        <v>4.2374999999999996E-2</v>
      </c>
      <c r="U44" s="29">
        <f t="shared" si="9"/>
        <v>12</v>
      </c>
      <c r="X44" s="30">
        <f t="shared" si="3"/>
        <v>13</v>
      </c>
      <c r="Y44" s="16" t="str">
        <f t="shared" si="4"/>
        <v/>
      </c>
    </row>
    <row r="45" spans="1:59" ht="15" customHeight="1">
      <c r="A45" s="38">
        <v>458</v>
      </c>
      <c r="B45" s="39" t="s">
        <v>120</v>
      </c>
      <c r="C45" s="40" t="s">
        <v>41</v>
      </c>
      <c r="D45" s="40">
        <v>0.75</v>
      </c>
      <c r="E45" s="40" t="s">
        <v>31</v>
      </c>
      <c r="F45" s="40">
        <v>1.2702599999999999</v>
      </c>
      <c r="G45" s="40">
        <v>1.2709999999999999</v>
      </c>
      <c r="H45" s="40">
        <v>0</v>
      </c>
      <c r="I45" s="41" t="s">
        <v>121</v>
      </c>
      <c r="J45" s="40">
        <v>1.27006</v>
      </c>
      <c r="K45" s="42"/>
      <c r="L45" s="40">
        <v>-1.5</v>
      </c>
      <c r="M45" s="42"/>
      <c r="N45" s="25">
        <f t="shared" si="0"/>
        <v>-1.9999999999997797</v>
      </c>
      <c r="O45" s="92">
        <f>AVERAGE($N$2:N45)</f>
        <v>0.20232558139553827</v>
      </c>
      <c r="P45" s="26">
        <f t="shared" si="5"/>
        <v>-1.5</v>
      </c>
      <c r="Q45" s="27">
        <f>P45/($AA$1+SUM($P$2:P44))</f>
        <v>-3.5975536635088142E-3</v>
      </c>
      <c r="R45" s="28">
        <f t="shared" si="6"/>
        <v>8.7000000000081457</v>
      </c>
      <c r="S45" s="26">
        <f t="shared" si="7"/>
        <v>15.45</v>
      </c>
      <c r="T45" s="27">
        <f t="shared" si="8"/>
        <v>3.8625E-2</v>
      </c>
      <c r="U45" s="29">
        <f t="shared" si="9"/>
        <v>12</v>
      </c>
      <c r="X45" s="30">
        <f t="shared" si="3"/>
        <v>14</v>
      </c>
      <c r="Y45" s="16">
        <f t="shared" si="4"/>
        <v>14</v>
      </c>
    </row>
    <row r="46" spans="1:59" ht="15" customHeight="1">
      <c r="A46" s="38">
        <v>457</v>
      </c>
      <c r="B46" s="39" t="s">
        <v>122</v>
      </c>
      <c r="C46" s="40" t="s">
        <v>30</v>
      </c>
      <c r="D46" s="40">
        <v>0.75</v>
      </c>
      <c r="E46" s="40" t="s">
        <v>31</v>
      </c>
      <c r="F46" s="40">
        <v>1.272</v>
      </c>
      <c r="G46" s="40">
        <v>1.2707999999999999</v>
      </c>
      <c r="H46" s="40">
        <v>0</v>
      </c>
      <c r="I46" s="41" t="s">
        <v>123</v>
      </c>
      <c r="J46" s="40">
        <v>1.27169</v>
      </c>
      <c r="K46" s="42"/>
      <c r="L46" s="40">
        <v>2.3250000000000002</v>
      </c>
      <c r="M46" s="42"/>
      <c r="N46" s="25">
        <f t="shared" si="0"/>
        <v>3.1000000000003247</v>
      </c>
      <c r="O46" s="92">
        <f>AVERAGE($N$2:N46)</f>
        <v>0.2681818181820107</v>
      </c>
      <c r="P46" s="26">
        <f t="shared" si="5"/>
        <v>2.3250000000000002</v>
      </c>
      <c r="Q46" s="27">
        <f>P46/($AA$1+SUM($P$2:P45))</f>
        <v>5.5963413166446032E-3</v>
      </c>
      <c r="R46" s="28">
        <f t="shared" si="6"/>
        <v>11.80000000000847</v>
      </c>
      <c r="S46" s="26">
        <f t="shared" si="7"/>
        <v>17.774999999999999</v>
      </c>
      <c r="T46" s="27">
        <f t="shared" si="8"/>
        <v>4.4437499999999998E-2</v>
      </c>
      <c r="U46" s="29">
        <f t="shared" si="9"/>
        <v>2</v>
      </c>
      <c r="X46" s="30">
        <f t="shared" si="3"/>
        <v>1</v>
      </c>
      <c r="Y46" s="16" t="str">
        <f t="shared" si="4"/>
        <v/>
      </c>
    </row>
    <row r="47" spans="1:59" ht="15" customHeight="1">
      <c r="A47" s="38">
        <v>456</v>
      </c>
      <c r="B47" s="39" t="s">
        <v>124</v>
      </c>
      <c r="C47" s="40" t="s">
        <v>30</v>
      </c>
      <c r="D47" s="40">
        <v>0.75</v>
      </c>
      <c r="E47" s="40" t="s">
        <v>31</v>
      </c>
      <c r="F47" s="40">
        <v>1.2716499999999999</v>
      </c>
      <c r="G47" s="40">
        <v>1.2707999999999999</v>
      </c>
      <c r="H47" s="40">
        <v>0</v>
      </c>
      <c r="I47" s="41" t="s">
        <v>123</v>
      </c>
      <c r="J47" s="40">
        <v>1.27169</v>
      </c>
      <c r="K47" s="42"/>
      <c r="L47" s="40">
        <v>-0.3</v>
      </c>
      <c r="M47" s="42"/>
      <c r="N47" s="25">
        <f t="shared" si="0"/>
        <v>-0.40000000000040004</v>
      </c>
      <c r="O47" s="92">
        <f>AVERAGE($N$2:N47)</f>
        <v>0.25333333333351266</v>
      </c>
      <c r="P47" s="26">
        <f t="shared" si="5"/>
        <v>-0.3</v>
      </c>
      <c r="Q47" s="27">
        <f>P47/($AA$1+SUM($P$2:P46))</f>
        <v>-7.180898809167614E-4</v>
      </c>
      <c r="R47" s="28">
        <f t="shared" si="6"/>
        <v>11.40000000000807</v>
      </c>
      <c r="S47" s="26">
        <f t="shared" si="7"/>
        <v>17.474999999999998</v>
      </c>
      <c r="T47" s="27">
        <f t="shared" si="8"/>
        <v>4.3687499999999997E-2</v>
      </c>
      <c r="U47" s="29">
        <f t="shared" si="9"/>
        <v>3</v>
      </c>
      <c r="X47" s="30">
        <f t="shared" si="3"/>
        <v>2</v>
      </c>
      <c r="Y47" s="16" t="str">
        <f t="shared" si="4"/>
        <v/>
      </c>
    </row>
    <row r="48" spans="1:59" ht="15" customHeight="1">
      <c r="A48" s="38">
        <v>455</v>
      </c>
      <c r="B48" s="39" t="s">
        <v>125</v>
      </c>
      <c r="C48" s="40" t="s">
        <v>30</v>
      </c>
      <c r="D48" s="40">
        <v>0.75</v>
      </c>
      <c r="E48" s="40" t="s">
        <v>31</v>
      </c>
      <c r="F48" s="40">
        <v>1.27162</v>
      </c>
      <c r="G48" s="40">
        <v>1.2709999999999999</v>
      </c>
      <c r="H48" s="40">
        <v>0</v>
      </c>
      <c r="I48" s="41" t="s">
        <v>126</v>
      </c>
      <c r="J48" s="40">
        <v>1.2719</v>
      </c>
      <c r="K48" s="42"/>
      <c r="L48" s="40">
        <v>-2.1</v>
      </c>
      <c r="M48" s="42"/>
      <c r="N48" s="25">
        <f t="shared" si="0"/>
        <v>-2.8000000000005798</v>
      </c>
      <c r="O48" s="92">
        <f>AVERAGE($N$2:N48)</f>
        <v>0.18695652173929328</v>
      </c>
      <c r="P48" s="26">
        <f t="shared" si="5"/>
        <v>-2.1</v>
      </c>
      <c r="Q48" s="27">
        <f>P48/($AA$1+SUM($P$2:P47))</f>
        <v>-5.0302413318162762E-3</v>
      </c>
      <c r="R48" s="28">
        <f t="shared" si="6"/>
        <v>8.6000000000074905</v>
      </c>
      <c r="S48" s="26">
        <f t="shared" si="7"/>
        <v>15.374999999999998</v>
      </c>
      <c r="T48" s="27">
        <f t="shared" si="8"/>
        <v>3.8437499999999993E-2</v>
      </c>
      <c r="U48" s="29">
        <f t="shared" si="9"/>
        <v>142</v>
      </c>
      <c r="X48" s="30">
        <f t="shared" si="3"/>
        <v>3</v>
      </c>
      <c r="Y48" s="16" t="str">
        <f t="shared" si="4"/>
        <v/>
      </c>
    </row>
    <row r="49" spans="1:25" ht="15" customHeight="1">
      <c r="A49" s="38">
        <v>454</v>
      </c>
      <c r="B49" s="41" t="s">
        <v>125</v>
      </c>
      <c r="C49" s="40" t="s">
        <v>30</v>
      </c>
      <c r="D49" s="40">
        <v>0.75</v>
      </c>
      <c r="E49" s="40" t="s">
        <v>31</v>
      </c>
      <c r="F49" s="40">
        <v>1.27142</v>
      </c>
      <c r="G49" s="40">
        <v>1.2709999999999999</v>
      </c>
      <c r="H49" s="40">
        <v>0</v>
      </c>
      <c r="I49" s="41" t="s">
        <v>126</v>
      </c>
      <c r="J49" s="40">
        <v>1.2719</v>
      </c>
      <c r="K49" s="42"/>
      <c r="L49" s="40">
        <v>-3.6</v>
      </c>
      <c r="M49" s="42"/>
      <c r="N49" s="25">
        <f t="shared" si="0"/>
        <v>-4.8000000000003595</v>
      </c>
      <c r="O49" s="92">
        <f>AVERAGE($N$2:N49)</f>
        <v>8.0851063829938952E-2</v>
      </c>
      <c r="P49" s="26">
        <f t="shared" si="5"/>
        <v>-3.6</v>
      </c>
      <c r="Q49" s="27">
        <f>P49/($AA$1+SUM($P$2:P48))</f>
        <v>-8.6668672885946429E-3</v>
      </c>
      <c r="R49" s="28">
        <f t="shared" si="6"/>
        <v>3.800000000007131</v>
      </c>
      <c r="S49" s="26">
        <f t="shared" si="7"/>
        <v>11.774999999999999</v>
      </c>
      <c r="T49" s="27">
        <f t="shared" si="8"/>
        <v>2.9437499999999995E-2</v>
      </c>
      <c r="U49" s="29">
        <f t="shared" si="9"/>
        <v>142</v>
      </c>
      <c r="X49" s="30">
        <f t="shared" si="3"/>
        <v>4</v>
      </c>
      <c r="Y49" s="16">
        <f t="shared" si="4"/>
        <v>4</v>
      </c>
    </row>
    <row r="50" spans="1:25" ht="15" customHeight="1">
      <c r="A50" s="38">
        <v>453</v>
      </c>
      <c r="B50" s="41" t="s">
        <v>127</v>
      </c>
      <c r="C50" s="40" t="s">
        <v>30</v>
      </c>
      <c r="D50" s="40">
        <v>0.75</v>
      </c>
      <c r="E50" s="40" t="s">
        <v>31</v>
      </c>
      <c r="F50" s="40">
        <v>1.28651</v>
      </c>
      <c r="G50" s="40">
        <v>1.2854000000000001</v>
      </c>
      <c r="H50" s="40">
        <v>0</v>
      </c>
      <c r="I50" s="41" t="s">
        <v>128</v>
      </c>
      <c r="J50" s="40">
        <v>1.2862800000000001</v>
      </c>
      <c r="K50" s="42"/>
      <c r="L50" s="40">
        <v>1.7250000000000001</v>
      </c>
      <c r="M50" s="42"/>
      <c r="N50" s="25">
        <f t="shared" si="0"/>
        <v>2.2999999999995246</v>
      </c>
      <c r="O50" s="92">
        <f>AVERAGE($N$2:N50)</f>
        <v>0.12708333333347199</v>
      </c>
      <c r="P50" s="26">
        <f t="shared" si="5"/>
        <v>1.7250000000000001</v>
      </c>
      <c r="Q50" s="27">
        <f>P50/($AA$1+SUM($P$2:P49))</f>
        <v>4.1891809847610954E-3</v>
      </c>
      <c r="R50" s="28">
        <f t="shared" si="6"/>
        <v>6.1000000000066557</v>
      </c>
      <c r="S50" s="26">
        <f t="shared" si="7"/>
        <v>13.499999999999998</v>
      </c>
      <c r="T50" s="27">
        <f t="shared" si="8"/>
        <v>3.3749999999999995E-2</v>
      </c>
      <c r="U50" s="29">
        <f t="shared" si="9"/>
        <v>1</v>
      </c>
      <c r="X50" s="30">
        <f t="shared" si="3"/>
        <v>1</v>
      </c>
      <c r="Y50" s="16" t="str">
        <f t="shared" si="4"/>
        <v/>
      </c>
    </row>
    <row r="51" spans="1:25" ht="15" customHeight="1">
      <c r="A51" s="38">
        <v>452</v>
      </c>
      <c r="B51" s="41" t="s">
        <v>129</v>
      </c>
      <c r="C51" s="40" t="s">
        <v>30</v>
      </c>
      <c r="D51" s="40">
        <v>0.75</v>
      </c>
      <c r="E51" s="40" t="s">
        <v>31</v>
      </c>
      <c r="F51" s="40">
        <v>1.2887</v>
      </c>
      <c r="G51" s="40">
        <v>1.2875000000000001</v>
      </c>
      <c r="H51" s="40">
        <v>0</v>
      </c>
      <c r="I51" s="41" t="s">
        <v>130</v>
      </c>
      <c r="J51" s="40">
        <v>1.2884100000000001</v>
      </c>
      <c r="K51" s="42"/>
      <c r="L51" s="40">
        <v>2.1749999999999998</v>
      </c>
      <c r="M51" s="42"/>
      <c r="N51" s="25">
        <f t="shared" si="0"/>
        <v>2.8999999999990145</v>
      </c>
      <c r="O51" s="92">
        <f>AVERAGE($N$2:N51)</f>
        <v>0.18367346938787082</v>
      </c>
      <c r="P51" s="26">
        <f t="shared" si="5"/>
        <v>2.1749999999999998</v>
      </c>
      <c r="Q51" s="27">
        <f>P51/($AA$1+SUM($P$2:P50))</f>
        <v>5.2599758162031433E-3</v>
      </c>
      <c r="R51" s="28">
        <f t="shared" si="6"/>
        <v>9.0000000000056701</v>
      </c>
      <c r="S51" s="26">
        <f t="shared" si="7"/>
        <v>15.674999999999997</v>
      </c>
      <c r="T51" s="27">
        <f t="shared" si="8"/>
        <v>3.9187499999999993E-2</v>
      </c>
      <c r="U51" s="29">
        <f t="shared" si="9"/>
        <v>9</v>
      </c>
      <c r="X51" s="30">
        <f t="shared" si="3"/>
        <v>2</v>
      </c>
      <c r="Y51" s="16" t="str">
        <f t="shared" si="4"/>
        <v/>
      </c>
    </row>
    <row r="52" spans="1:25" ht="15" customHeight="1">
      <c r="A52" s="38">
        <v>451</v>
      </c>
      <c r="B52" s="41" t="s">
        <v>129</v>
      </c>
      <c r="C52" s="40" t="s">
        <v>30</v>
      </c>
      <c r="D52" s="40">
        <v>0.75</v>
      </c>
      <c r="E52" s="40" t="s">
        <v>31</v>
      </c>
      <c r="F52" s="40">
        <v>1.2882899999999999</v>
      </c>
      <c r="G52" s="40">
        <v>1.2875000000000001</v>
      </c>
      <c r="H52" s="40">
        <v>0</v>
      </c>
      <c r="I52" s="41" t="s">
        <v>130</v>
      </c>
      <c r="J52" s="40">
        <v>1.2884100000000001</v>
      </c>
      <c r="K52" s="42"/>
      <c r="L52" s="40">
        <v>-0.9</v>
      </c>
      <c r="M52" s="42"/>
      <c r="N52" s="25">
        <f t="shared" si="0"/>
        <v>-1.2000000000012001</v>
      </c>
      <c r="O52" s="92">
        <f>AVERAGE($N$2:N52)</f>
        <v>0.1560000000000894</v>
      </c>
      <c r="P52" s="26">
        <f t="shared" si="5"/>
        <v>-0.9</v>
      </c>
      <c r="Q52" s="27">
        <f>P52/($AA$1+SUM($P$2:P51))</f>
        <v>-2.1651530642930175E-3</v>
      </c>
      <c r="R52" s="28">
        <f t="shared" si="6"/>
        <v>7.80000000000447</v>
      </c>
      <c r="S52" s="26">
        <f t="shared" si="7"/>
        <v>14.774999999999997</v>
      </c>
      <c r="T52" s="27">
        <f t="shared" si="8"/>
        <v>3.6937499999999991E-2</v>
      </c>
      <c r="U52" s="29">
        <f t="shared" si="9"/>
        <v>9</v>
      </c>
      <c r="X52" s="30">
        <f t="shared" si="3"/>
        <v>3</v>
      </c>
      <c r="Y52" s="16">
        <f t="shared" si="4"/>
        <v>3</v>
      </c>
    </row>
    <row r="53" spans="1:25" ht="15" customHeight="1">
      <c r="A53" s="38">
        <v>450</v>
      </c>
      <c r="B53" s="41" t="s">
        <v>131</v>
      </c>
      <c r="C53" s="40" t="s">
        <v>30</v>
      </c>
      <c r="D53" s="40">
        <v>0.75</v>
      </c>
      <c r="E53" s="40" t="s">
        <v>31</v>
      </c>
      <c r="F53" s="40">
        <v>1.30145</v>
      </c>
      <c r="G53" s="40">
        <v>1.3004</v>
      </c>
      <c r="H53" s="40">
        <v>0</v>
      </c>
      <c r="I53" s="41" t="s">
        <v>132</v>
      </c>
      <c r="J53" s="40">
        <v>1.30131</v>
      </c>
      <c r="K53" s="42"/>
      <c r="L53" s="40">
        <v>1.05</v>
      </c>
      <c r="M53" s="42"/>
      <c r="N53" s="25">
        <f t="shared" si="0"/>
        <v>1.4000000000002899</v>
      </c>
      <c r="O53" s="92">
        <f>AVERAGE($N$2:N53)</f>
        <v>0.18039215686283844</v>
      </c>
      <c r="P53" s="26">
        <f t="shared" si="5"/>
        <v>1.05</v>
      </c>
      <c r="Q53" s="27">
        <f>P53/($AA$1+SUM($P$2:P52))</f>
        <v>2.531492978120668E-3</v>
      </c>
      <c r="R53" s="28">
        <f t="shared" si="6"/>
        <v>9.2000000000047599</v>
      </c>
      <c r="S53" s="26">
        <f t="shared" si="7"/>
        <v>15.824999999999998</v>
      </c>
      <c r="T53" s="27">
        <f t="shared" si="8"/>
        <v>3.9562499999999994E-2</v>
      </c>
      <c r="U53" s="29">
        <f t="shared" si="9"/>
        <v>2</v>
      </c>
      <c r="X53" s="30">
        <f t="shared" si="3"/>
        <v>1</v>
      </c>
      <c r="Y53" s="16" t="str">
        <f t="shared" si="4"/>
        <v/>
      </c>
    </row>
    <row r="54" spans="1:25" ht="15" customHeight="1">
      <c r="A54" s="38">
        <v>449</v>
      </c>
      <c r="B54" s="41" t="s">
        <v>133</v>
      </c>
      <c r="C54" s="40" t="s">
        <v>41</v>
      </c>
      <c r="D54" s="40">
        <v>0.75</v>
      </c>
      <c r="E54" s="40" t="s">
        <v>31</v>
      </c>
      <c r="F54" s="40">
        <v>1.3012600000000001</v>
      </c>
      <c r="G54" s="40">
        <v>1.3023</v>
      </c>
      <c r="H54" s="40">
        <v>0</v>
      </c>
      <c r="I54" s="41" t="s">
        <v>134</v>
      </c>
      <c r="J54" s="40">
        <v>1.3013600000000001</v>
      </c>
      <c r="K54" s="42"/>
      <c r="L54" s="40">
        <v>0.75</v>
      </c>
      <c r="M54" s="42"/>
      <c r="N54" s="25">
        <f t="shared" si="0"/>
        <v>0.99999999999988987</v>
      </c>
      <c r="O54" s="92">
        <f>AVERAGE($N$2:N54)</f>
        <v>0.19615384615393558</v>
      </c>
      <c r="P54" s="26">
        <f t="shared" si="5"/>
        <v>0.75</v>
      </c>
      <c r="Q54" s="27">
        <f>P54/($AA$1+SUM($P$2:P53))</f>
        <v>1.8036433595863645E-3</v>
      </c>
      <c r="R54" s="28">
        <f t="shared" si="6"/>
        <v>10.20000000000465</v>
      </c>
      <c r="S54" s="26">
        <f t="shared" si="7"/>
        <v>16.574999999999996</v>
      </c>
      <c r="T54" s="27">
        <f t="shared" si="8"/>
        <v>4.1437499999999988E-2</v>
      </c>
      <c r="U54" s="29">
        <f t="shared" si="9"/>
        <v>2</v>
      </c>
      <c r="X54" s="30">
        <f t="shared" si="3"/>
        <v>2</v>
      </c>
      <c r="Y54" s="16">
        <f t="shared" si="4"/>
        <v>2</v>
      </c>
    </row>
    <row r="55" spans="1:25" ht="15" customHeight="1">
      <c r="A55" s="38">
        <v>448</v>
      </c>
      <c r="B55" s="41" t="s">
        <v>135</v>
      </c>
      <c r="C55" s="40" t="s">
        <v>41</v>
      </c>
      <c r="D55" s="40">
        <v>0.75</v>
      </c>
      <c r="E55" s="40" t="s">
        <v>31</v>
      </c>
      <c r="F55" s="40">
        <v>1.29921</v>
      </c>
      <c r="G55" s="40">
        <v>1.3003</v>
      </c>
      <c r="H55" s="40">
        <v>0</v>
      </c>
      <c r="I55" s="41" t="s">
        <v>135</v>
      </c>
      <c r="J55" s="40">
        <v>1.2993300000000001</v>
      </c>
      <c r="K55" s="42"/>
      <c r="L55" s="40">
        <v>0.9</v>
      </c>
      <c r="M55" s="42"/>
      <c r="N55" s="25">
        <f t="shared" si="0"/>
        <v>1.2000000000012001</v>
      </c>
      <c r="O55" s="92">
        <f>AVERAGE($N$2:N55)</f>
        <v>0.21509433962275187</v>
      </c>
      <c r="P55" s="26">
        <f t="shared" si="5"/>
        <v>0.9</v>
      </c>
      <c r="Q55" s="27">
        <f>P55/($AA$1+SUM($P$2:P54))</f>
        <v>2.1604753045670047E-3</v>
      </c>
      <c r="R55" s="28">
        <f t="shared" si="6"/>
        <v>11.40000000000585</v>
      </c>
      <c r="S55" s="26">
        <f t="shared" si="7"/>
        <v>17.474999999999994</v>
      </c>
      <c r="T55" s="27">
        <f t="shared" si="8"/>
        <v>4.3687499999999983E-2</v>
      </c>
      <c r="U55" s="29">
        <f t="shared" si="9"/>
        <v>0</v>
      </c>
      <c r="X55" s="30">
        <f t="shared" si="3"/>
        <v>1</v>
      </c>
      <c r="Y55" s="16" t="str">
        <f t="shared" si="4"/>
        <v/>
      </c>
    </row>
    <row r="56" spans="1:25" ht="15" customHeight="1">
      <c r="A56" s="38">
        <v>447</v>
      </c>
      <c r="B56" s="41" t="s">
        <v>136</v>
      </c>
      <c r="C56" s="40" t="s">
        <v>30</v>
      </c>
      <c r="D56" s="40">
        <v>0.75</v>
      </c>
      <c r="E56" s="40" t="s">
        <v>31</v>
      </c>
      <c r="F56" s="40">
        <v>1.29989</v>
      </c>
      <c r="G56" s="40">
        <v>0</v>
      </c>
      <c r="H56" s="40">
        <v>0</v>
      </c>
      <c r="I56" s="41" t="s">
        <v>137</v>
      </c>
      <c r="J56" s="40">
        <v>1.3002499999999999</v>
      </c>
      <c r="K56" s="42"/>
      <c r="L56" s="40">
        <v>-2.7</v>
      </c>
      <c r="M56" s="42"/>
      <c r="N56" s="25">
        <f t="shared" si="0"/>
        <v>-3.5999999999991594</v>
      </c>
      <c r="O56" s="92">
        <f>AVERAGE($N$2:N56)</f>
        <v>0.14444444444456833</v>
      </c>
      <c r="P56" s="26">
        <f t="shared" si="5"/>
        <v>-2.7</v>
      </c>
      <c r="Q56" s="27">
        <f>P56/($AA$1+SUM($P$2:P55))</f>
        <v>-6.4674531409066411E-3</v>
      </c>
      <c r="R56" s="28">
        <f t="shared" si="6"/>
        <v>7.8000000000066905</v>
      </c>
      <c r="S56" s="26">
        <f t="shared" si="7"/>
        <v>14.774999999999995</v>
      </c>
      <c r="T56" s="27">
        <f t="shared" si="8"/>
        <v>3.6937499999999984E-2</v>
      </c>
      <c r="U56" s="29">
        <f t="shared" si="9"/>
        <v>10</v>
      </c>
      <c r="X56" s="30">
        <f t="shared" si="3"/>
        <v>2</v>
      </c>
      <c r="Y56" s="16" t="str">
        <f t="shared" si="4"/>
        <v/>
      </c>
    </row>
    <row r="57" spans="1:25" ht="15" customHeight="1">
      <c r="A57" s="38">
        <v>446</v>
      </c>
      <c r="B57" s="41" t="s">
        <v>138</v>
      </c>
      <c r="C57" s="40" t="s">
        <v>30</v>
      </c>
      <c r="D57" s="40">
        <v>0.75</v>
      </c>
      <c r="E57" s="40" t="s">
        <v>31</v>
      </c>
      <c r="F57" s="40">
        <v>1.3007</v>
      </c>
      <c r="G57" s="40">
        <v>0</v>
      </c>
      <c r="H57" s="40">
        <v>0</v>
      </c>
      <c r="I57" s="41" t="s">
        <v>137</v>
      </c>
      <c r="J57" s="40">
        <v>1.3002499999999999</v>
      </c>
      <c r="K57" s="42"/>
      <c r="L57" s="40">
        <v>3.375</v>
      </c>
      <c r="M57" s="42"/>
      <c r="N57" s="25">
        <f t="shared" si="0"/>
        <v>4.5000000000006146</v>
      </c>
      <c r="O57" s="92">
        <f>AVERAGE($N$2:N57)</f>
        <v>0.22363636363649644</v>
      </c>
      <c r="P57" s="26">
        <f t="shared" si="5"/>
        <v>3.375</v>
      </c>
      <c r="Q57" s="27">
        <f>P57/($AA$1+SUM($P$2:P56))</f>
        <v>8.1369417153878618E-3</v>
      </c>
      <c r="R57" s="28">
        <f t="shared" si="6"/>
        <v>12.300000000007305</v>
      </c>
      <c r="S57" s="26">
        <f t="shared" si="7"/>
        <v>18.149999999999995</v>
      </c>
      <c r="T57" s="27">
        <f t="shared" si="8"/>
        <v>4.5374999999999985E-2</v>
      </c>
      <c r="U57" s="29">
        <f t="shared" si="9"/>
        <v>5</v>
      </c>
      <c r="X57" s="30">
        <f t="shared" si="3"/>
        <v>3</v>
      </c>
      <c r="Y57" s="16" t="str">
        <f t="shared" si="4"/>
        <v/>
      </c>
    </row>
    <row r="58" spans="1:25" ht="15" customHeight="1">
      <c r="A58" s="38">
        <v>445</v>
      </c>
      <c r="B58" s="41" t="s">
        <v>139</v>
      </c>
      <c r="C58" s="40" t="s">
        <v>30</v>
      </c>
      <c r="D58" s="40">
        <v>0.25</v>
      </c>
      <c r="E58" s="40" t="s">
        <v>31</v>
      </c>
      <c r="F58" s="40">
        <v>1.3014600000000001</v>
      </c>
      <c r="G58" s="40">
        <v>1.3008999999999999</v>
      </c>
      <c r="H58" s="40">
        <v>0</v>
      </c>
      <c r="I58" s="41" t="s">
        <v>140</v>
      </c>
      <c r="J58" s="40">
        <v>1.3018099999999999</v>
      </c>
      <c r="K58" s="42"/>
      <c r="L58" s="40">
        <v>-0.875</v>
      </c>
      <c r="M58" s="42"/>
      <c r="N58" s="25">
        <f t="shared" si="0"/>
        <v>-3.4999999999985043</v>
      </c>
      <c r="O58" s="92">
        <f>AVERAGE($N$2:N58)</f>
        <v>0.15714285714301429</v>
      </c>
      <c r="P58" s="26">
        <f t="shared" si="5"/>
        <v>-0.875</v>
      </c>
      <c r="Q58" s="27">
        <f>P58/($AA$1+SUM($P$2:P57))</f>
        <v>-2.0925505201482724E-3</v>
      </c>
      <c r="R58" s="28">
        <f t="shared" si="6"/>
        <v>8.8000000000088008</v>
      </c>
      <c r="S58" s="26">
        <f t="shared" si="7"/>
        <v>17.274999999999995</v>
      </c>
      <c r="T58" s="27">
        <f t="shared" si="8"/>
        <v>4.318749999999999E-2</v>
      </c>
      <c r="U58" s="29">
        <f t="shared" si="9"/>
        <v>3</v>
      </c>
      <c r="X58" s="30">
        <f t="shared" si="3"/>
        <v>4</v>
      </c>
      <c r="Y58" s="16" t="str">
        <f t="shared" si="4"/>
        <v/>
      </c>
    </row>
    <row r="59" spans="1:25" ht="15" customHeight="1">
      <c r="A59" s="38">
        <v>444</v>
      </c>
      <c r="B59" s="41" t="s">
        <v>141</v>
      </c>
      <c r="C59" s="40" t="s">
        <v>30</v>
      </c>
      <c r="D59" s="40">
        <v>0.25</v>
      </c>
      <c r="E59" s="40" t="s">
        <v>31</v>
      </c>
      <c r="F59" s="40">
        <v>1.30199</v>
      </c>
      <c r="G59" s="40">
        <v>1.3006</v>
      </c>
      <c r="H59" s="40">
        <v>0</v>
      </c>
      <c r="I59" s="41" t="s">
        <v>142</v>
      </c>
      <c r="J59" s="40">
        <v>1.3015099999999999</v>
      </c>
      <c r="K59" s="42"/>
      <c r="L59" s="40">
        <v>1.2</v>
      </c>
      <c r="M59" s="42"/>
      <c r="N59" s="25">
        <f t="shared" si="0"/>
        <v>4.8000000000003595</v>
      </c>
      <c r="O59" s="92">
        <f>AVERAGE($N$2:N59)</f>
        <v>0.23859649122823087</v>
      </c>
      <c r="P59" s="26">
        <f t="shared" si="5"/>
        <v>1.2</v>
      </c>
      <c r="Q59" s="27">
        <f>P59/($AA$1+SUM($P$2:P58))</f>
        <v>2.8758013300581153E-3</v>
      </c>
      <c r="R59" s="28">
        <f t="shared" si="6"/>
        <v>13.60000000000916</v>
      </c>
      <c r="S59" s="26">
        <f t="shared" si="7"/>
        <v>18.474999999999994</v>
      </c>
      <c r="T59" s="27">
        <f t="shared" si="8"/>
        <v>4.6187499999999986E-2</v>
      </c>
      <c r="U59" s="29">
        <f t="shared" si="9"/>
        <v>20</v>
      </c>
      <c r="X59" s="30">
        <f t="shared" si="3"/>
        <v>5</v>
      </c>
      <c r="Y59" s="16" t="str">
        <f t="shared" si="4"/>
        <v/>
      </c>
    </row>
    <row r="60" spans="1:25" ht="15" customHeight="1">
      <c r="A60" s="38">
        <v>443</v>
      </c>
      <c r="B60" s="41" t="s">
        <v>140</v>
      </c>
      <c r="C60" s="40" t="s">
        <v>30</v>
      </c>
      <c r="D60" s="40">
        <v>0.75</v>
      </c>
      <c r="E60" s="40" t="s">
        <v>31</v>
      </c>
      <c r="F60" s="40">
        <v>1.3017000000000001</v>
      </c>
      <c r="G60" s="40">
        <v>1.3006</v>
      </c>
      <c r="H60" s="40">
        <v>0</v>
      </c>
      <c r="I60" s="41" t="s">
        <v>142</v>
      </c>
      <c r="J60" s="40">
        <v>1.3015099999999999</v>
      </c>
      <c r="K60" s="42"/>
      <c r="L60" s="40">
        <v>1.425</v>
      </c>
      <c r="M60" s="42"/>
      <c r="N60" s="25">
        <f t="shared" si="0"/>
        <v>1.9000000000013451</v>
      </c>
      <c r="O60" s="92">
        <f>AVERAGE($N$2:N60)</f>
        <v>0.26724137931052594</v>
      </c>
      <c r="P60" s="26">
        <f t="shared" si="5"/>
        <v>1.425</v>
      </c>
      <c r="Q60" s="27">
        <f>P60/($AA$1+SUM($P$2:P59))</f>
        <v>3.4052213393870601E-3</v>
      </c>
      <c r="R60" s="28">
        <f t="shared" si="6"/>
        <v>15.500000000010505</v>
      </c>
      <c r="S60" s="26">
        <f t="shared" si="7"/>
        <v>19.899999999999995</v>
      </c>
      <c r="T60" s="27">
        <f t="shared" si="8"/>
        <v>4.9749999999999989E-2</v>
      </c>
      <c r="U60" s="29">
        <f t="shared" si="9"/>
        <v>21</v>
      </c>
      <c r="X60" s="30">
        <f t="shared" si="3"/>
        <v>6</v>
      </c>
      <c r="Y60" s="16" t="str">
        <f t="shared" si="4"/>
        <v/>
      </c>
    </row>
    <row r="61" spans="1:25" ht="15" customHeight="1">
      <c r="A61" s="38">
        <v>442</v>
      </c>
      <c r="B61" s="41" t="s">
        <v>139</v>
      </c>
      <c r="C61" s="40" t="s">
        <v>30</v>
      </c>
      <c r="D61" s="40">
        <v>0.5</v>
      </c>
      <c r="E61" s="40" t="s">
        <v>31</v>
      </c>
      <c r="F61" s="40">
        <v>1.3014600000000001</v>
      </c>
      <c r="G61" s="40">
        <v>1.3006</v>
      </c>
      <c r="H61" s="40">
        <v>0</v>
      </c>
      <c r="I61" s="41" t="s">
        <v>142</v>
      </c>
      <c r="J61" s="40">
        <v>1.3015099999999999</v>
      </c>
      <c r="K61" s="42"/>
      <c r="L61" s="40">
        <v>-0.25</v>
      </c>
      <c r="M61" s="42"/>
      <c r="N61" s="25">
        <f t="shared" si="0"/>
        <v>-0.49999999999883471</v>
      </c>
      <c r="O61" s="92">
        <f>AVERAGE($N$2:N61)</f>
        <v>0.25423728813579105</v>
      </c>
      <c r="P61" s="26">
        <f t="shared" si="5"/>
        <v>-0.25</v>
      </c>
      <c r="Q61" s="27">
        <f>P61/($AA$1+SUM($P$2:P60))</f>
        <v>-5.9537985234579664E-4</v>
      </c>
      <c r="R61" s="28">
        <f t="shared" si="6"/>
        <v>15.000000000011671</v>
      </c>
      <c r="S61" s="26">
        <f t="shared" si="7"/>
        <v>19.649999999999995</v>
      </c>
      <c r="T61" s="27">
        <f t="shared" si="8"/>
        <v>4.9124999999999988E-2</v>
      </c>
      <c r="U61" s="29">
        <f t="shared" si="9"/>
        <v>24</v>
      </c>
      <c r="X61" s="30">
        <f t="shared" si="3"/>
        <v>7</v>
      </c>
      <c r="Y61" s="16">
        <f t="shared" si="4"/>
        <v>7</v>
      </c>
    </row>
    <row r="62" spans="1:25" ht="15" customHeight="1">
      <c r="A62" s="38">
        <v>441</v>
      </c>
      <c r="B62" s="41" t="s">
        <v>143</v>
      </c>
      <c r="C62" s="40" t="s">
        <v>41</v>
      </c>
      <c r="D62" s="40">
        <v>0.25</v>
      </c>
      <c r="E62" s="40" t="s">
        <v>31</v>
      </c>
      <c r="F62" s="40">
        <v>1.30782</v>
      </c>
      <c r="G62" s="40">
        <v>1.3085</v>
      </c>
      <c r="H62" s="40">
        <v>0</v>
      </c>
      <c r="I62" s="41" t="s">
        <v>143</v>
      </c>
      <c r="J62" s="40">
        <v>1.30759</v>
      </c>
      <c r="K62" s="42"/>
      <c r="L62" s="40">
        <v>-0.57499999999999996</v>
      </c>
      <c r="M62" s="42"/>
      <c r="N62" s="25">
        <f t="shared" si="0"/>
        <v>-2.2999999999995246</v>
      </c>
      <c r="O62" s="92">
        <f>AVERAGE($N$2:N62)</f>
        <v>0.21166666666686909</v>
      </c>
      <c r="P62" s="26">
        <f t="shared" si="5"/>
        <v>-0.57499999999999996</v>
      </c>
      <c r="Q62" s="27">
        <f>P62/($AA$1+SUM($P$2:P61))</f>
        <v>-1.3701894435839391E-3</v>
      </c>
      <c r="R62" s="28">
        <f t="shared" si="6"/>
        <v>12.700000000012146</v>
      </c>
      <c r="S62" s="26">
        <f t="shared" si="7"/>
        <v>19.074999999999996</v>
      </c>
      <c r="T62" s="27">
        <f t="shared" si="8"/>
        <v>4.7687499999999987E-2</v>
      </c>
      <c r="U62" s="29">
        <f t="shared" si="9"/>
        <v>0</v>
      </c>
      <c r="X62" s="30">
        <f t="shared" si="3"/>
        <v>1</v>
      </c>
      <c r="Y62" s="16" t="str">
        <f t="shared" si="4"/>
        <v/>
      </c>
    </row>
    <row r="63" spans="1:25" ht="15" customHeight="1">
      <c r="A63" s="38">
        <v>440</v>
      </c>
      <c r="B63" s="41" t="s">
        <v>143</v>
      </c>
      <c r="C63" s="40" t="s">
        <v>41</v>
      </c>
      <c r="D63" s="40">
        <v>0.05</v>
      </c>
      <c r="E63" s="40" t="s">
        <v>31</v>
      </c>
      <c r="F63" s="40">
        <v>1.30782</v>
      </c>
      <c r="G63" s="40">
        <v>1.3081</v>
      </c>
      <c r="H63" s="40">
        <v>0</v>
      </c>
      <c r="I63" s="41" t="s">
        <v>143</v>
      </c>
      <c r="J63" s="40">
        <v>1.30718</v>
      </c>
      <c r="K63" s="42"/>
      <c r="L63" s="40">
        <v>-0.32</v>
      </c>
      <c r="M63" s="42"/>
      <c r="N63" s="25">
        <f t="shared" si="0"/>
        <v>-6.3999999999997392</v>
      </c>
      <c r="O63" s="92">
        <f>AVERAGE($N$2:N63)</f>
        <v>0.10327868852479355</v>
      </c>
      <c r="P63" s="26">
        <f t="shared" si="5"/>
        <v>-0.32</v>
      </c>
      <c r="Q63" s="27">
        <f>P63/($AA$1+SUM($P$2:P62))</f>
        <v>-7.6358647020223112E-4</v>
      </c>
      <c r="R63" s="28">
        <f t="shared" si="6"/>
        <v>6.3000000000124068</v>
      </c>
      <c r="S63" s="26">
        <f t="shared" si="7"/>
        <v>18.754999999999995</v>
      </c>
      <c r="T63" s="27">
        <f t="shared" si="8"/>
        <v>4.6887499999999992E-2</v>
      </c>
      <c r="U63" s="29">
        <f t="shared" si="9"/>
        <v>0</v>
      </c>
      <c r="X63" s="30">
        <f t="shared" si="3"/>
        <v>2</v>
      </c>
      <c r="Y63" s="16" t="str">
        <f t="shared" si="4"/>
        <v/>
      </c>
    </row>
    <row r="64" spans="1:25" ht="15" customHeight="1">
      <c r="A64" s="38">
        <v>439</v>
      </c>
      <c r="B64" s="41" t="s">
        <v>143</v>
      </c>
      <c r="C64" s="40" t="s">
        <v>41</v>
      </c>
      <c r="D64" s="40">
        <v>0.75</v>
      </c>
      <c r="E64" s="40" t="s">
        <v>31</v>
      </c>
      <c r="F64" s="40">
        <v>1.3072999999999999</v>
      </c>
      <c r="G64" s="40">
        <v>1.3076000000000001</v>
      </c>
      <c r="H64" s="40">
        <v>0</v>
      </c>
      <c r="I64" s="41" t="s">
        <v>144</v>
      </c>
      <c r="J64" s="40">
        <v>1.3067200000000001</v>
      </c>
      <c r="K64" s="42"/>
      <c r="L64" s="40">
        <v>-4.3499999999999996</v>
      </c>
      <c r="M64" s="42"/>
      <c r="N64" s="25">
        <f t="shared" si="0"/>
        <v>-5.799999999998029</v>
      </c>
      <c r="O64" s="92">
        <f>AVERAGE($N$2:N64)</f>
        <v>8.0645161292641591E-3</v>
      </c>
      <c r="P64" s="26">
        <f t="shared" si="5"/>
        <v>-4.3499999999999996</v>
      </c>
      <c r="Q64" s="27">
        <f>P64/($AA$1+SUM($P$2:P63))</f>
        <v>-1.0387935666439804E-2</v>
      </c>
      <c r="R64" s="28">
        <f t="shared" si="6"/>
        <v>0.50000000001437783</v>
      </c>
      <c r="S64" s="26">
        <f t="shared" si="7"/>
        <v>14.404999999999996</v>
      </c>
      <c r="T64" s="27">
        <f t="shared" si="8"/>
        <v>3.6012499999999989E-2</v>
      </c>
      <c r="U64" s="29">
        <f t="shared" si="9"/>
        <v>1</v>
      </c>
      <c r="X64" s="30">
        <f t="shared" si="3"/>
        <v>3</v>
      </c>
      <c r="Y64" s="16" t="str">
        <f t="shared" si="4"/>
        <v/>
      </c>
    </row>
    <row r="65" spans="1:27" ht="15" customHeight="1">
      <c r="A65" s="38">
        <v>438</v>
      </c>
      <c r="B65" s="41" t="s">
        <v>143</v>
      </c>
      <c r="C65" s="40" t="s">
        <v>41</v>
      </c>
      <c r="D65" s="40">
        <v>0.45</v>
      </c>
      <c r="E65" s="40" t="s">
        <v>31</v>
      </c>
      <c r="F65" s="40">
        <v>1.30782</v>
      </c>
      <c r="G65" s="40">
        <v>1.3076000000000001</v>
      </c>
      <c r="H65" s="40">
        <v>0</v>
      </c>
      <c r="I65" s="41" t="s">
        <v>144</v>
      </c>
      <c r="J65" s="40">
        <v>1.3067200000000001</v>
      </c>
      <c r="K65" s="42"/>
      <c r="L65" s="40">
        <v>-4.95</v>
      </c>
      <c r="M65" s="42"/>
      <c r="N65" s="25">
        <f t="shared" si="0"/>
        <v>-10.999999999998789</v>
      </c>
      <c r="O65" s="92">
        <f>AVERAGE($N$2:N65)</f>
        <v>-0.16666666666641922</v>
      </c>
      <c r="P65" s="26">
        <f t="shared" si="5"/>
        <v>-4.95</v>
      </c>
      <c r="Q65" s="27">
        <f>P65/($AA$1+SUM($P$2:P64))</f>
        <v>-1.1944836572917799E-2</v>
      </c>
      <c r="R65" s="28">
        <f t="shared" si="6"/>
        <v>-10.499999999984411</v>
      </c>
      <c r="S65" s="26">
        <f t="shared" si="7"/>
        <v>9.4549999999999947</v>
      </c>
      <c r="T65" s="27">
        <f t="shared" si="8"/>
        <v>2.3637499999999988E-2</v>
      </c>
      <c r="U65" s="29">
        <f t="shared" si="9"/>
        <v>1</v>
      </c>
      <c r="X65" s="30">
        <f t="shared" si="3"/>
        <v>4</v>
      </c>
      <c r="Y65" s="16" t="str">
        <f t="shared" si="4"/>
        <v/>
      </c>
    </row>
    <row r="66" spans="1:27" ht="15" customHeight="1">
      <c r="A66" s="38">
        <v>437</v>
      </c>
      <c r="B66" s="41" t="s">
        <v>144</v>
      </c>
      <c r="C66" s="40" t="s">
        <v>41</v>
      </c>
      <c r="D66" s="40">
        <v>1.5</v>
      </c>
      <c r="E66" s="40" t="s">
        <v>31</v>
      </c>
      <c r="F66" s="40">
        <v>1.3067599999999999</v>
      </c>
      <c r="G66" s="40">
        <v>1.3083</v>
      </c>
      <c r="H66" s="40">
        <v>0</v>
      </c>
      <c r="I66" s="41" t="s">
        <v>145</v>
      </c>
      <c r="J66" s="40">
        <v>1.3073999999999999</v>
      </c>
      <c r="K66" s="42"/>
      <c r="L66" s="40">
        <v>9.6</v>
      </c>
      <c r="M66" s="42"/>
      <c r="N66" s="25">
        <f t="shared" si="0"/>
        <v>6.3999999999997392</v>
      </c>
      <c r="O66" s="92">
        <f>AVERAGE($N$2:N66)</f>
        <v>-6.4062499999760492E-2</v>
      </c>
      <c r="P66" s="26">
        <f t="shared" si="5"/>
        <v>9.6</v>
      </c>
      <c r="Q66" s="27">
        <f>P66/($AA$1+SUM($P$2:P65))</f>
        <v>2.3445799904751437E-2</v>
      </c>
      <c r="R66" s="28">
        <f t="shared" si="6"/>
        <v>-4.0999999999846715</v>
      </c>
      <c r="S66" s="26">
        <f t="shared" si="7"/>
        <v>19.054999999999993</v>
      </c>
      <c r="T66" s="27">
        <f t="shared" si="8"/>
        <v>4.7637499999999978E-2</v>
      </c>
      <c r="U66" s="29">
        <f t="shared" si="9"/>
        <v>3</v>
      </c>
      <c r="X66" s="30">
        <f t="shared" si="3"/>
        <v>5</v>
      </c>
      <c r="Y66" s="16" t="str">
        <f t="shared" si="4"/>
        <v/>
      </c>
    </row>
    <row r="67" spans="1:27" ht="15" customHeight="1">
      <c r="A67" s="38">
        <v>436</v>
      </c>
      <c r="B67" s="41" t="s">
        <v>146</v>
      </c>
      <c r="C67" s="40" t="s">
        <v>30</v>
      </c>
      <c r="D67" s="40">
        <v>0.75</v>
      </c>
      <c r="E67" s="40" t="s">
        <v>31</v>
      </c>
      <c r="F67" s="40">
        <v>1.3083100000000001</v>
      </c>
      <c r="G67" s="40">
        <v>1.3072999999999999</v>
      </c>
      <c r="H67" s="40">
        <v>0</v>
      </c>
      <c r="I67" s="41" t="s">
        <v>146</v>
      </c>
      <c r="J67" s="40">
        <v>1.3081499999999999</v>
      </c>
      <c r="K67" s="42"/>
      <c r="L67" s="40">
        <v>1.2</v>
      </c>
      <c r="M67" s="42"/>
      <c r="N67" s="25">
        <f t="shared" ref="N67:N130" si="10">(10000*(F67-J67)*(IF(C67="sell",1,-1)))+$AA$28</f>
        <v>1.6000000000016001</v>
      </c>
      <c r="O67" s="92">
        <f>AVERAGE($N$2:N67)</f>
        <v>-3.8461538461278019E-2</v>
      </c>
      <c r="P67" s="26">
        <f t="shared" si="5"/>
        <v>1.2</v>
      </c>
      <c r="Q67" s="27">
        <f>P67/($AA$1+SUM($P$2:P66))</f>
        <v>2.8635859254751762E-3</v>
      </c>
      <c r="R67" s="28">
        <f t="shared" si="6"/>
        <v>-2.4999999999830713</v>
      </c>
      <c r="S67" s="26">
        <f t="shared" si="7"/>
        <v>20.254999999999992</v>
      </c>
      <c r="T67" s="27">
        <f t="shared" ref="T67:T98" si="11">S67/$AA$1</f>
        <v>5.0637499999999981E-2</v>
      </c>
      <c r="U67" s="29">
        <f t="shared" ref="U67:U98" si="12">((LEFT(RIGHT(I67,5),2)*60)+RIGHT(I67,2))- ((LEFT(RIGHT(B67,5),2)*60)+RIGHT(B67,2))</f>
        <v>0</v>
      </c>
      <c r="X67" s="30">
        <f t="shared" ref="X67:X130" si="13">IF(LEFT(RIGHT(B66,8),2)=LEFT(RIGHT(B67,8),2),1+X66,1)</f>
        <v>6</v>
      </c>
      <c r="Y67" s="16" t="str">
        <f t="shared" ref="Y67:Y130" si="14">IF(X68=1+X67,"",X67)</f>
        <v/>
      </c>
    </row>
    <row r="68" spans="1:27" ht="15" customHeight="1">
      <c r="A68" s="38">
        <v>435</v>
      </c>
      <c r="B68" s="41" t="s">
        <v>147</v>
      </c>
      <c r="C68" s="40" t="s">
        <v>30</v>
      </c>
      <c r="D68" s="40">
        <v>0.25</v>
      </c>
      <c r="E68" s="40" t="s">
        <v>31</v>
      </c>
      <c r="F68" s="40">
        <v>1.30759</v>
      </c>
      <c r="G68" s="40">
        <v>1.3069999999999999</v>
      </c>
      <c r="H68" s="40">
        <v>0</v>
      </c>
      <c r="I68" s="41" t="s">
        <v>148</v>
      </c>
      <c r="J68" s="40">
        <v>1.30789</v>
      </c>
      <c r="K68" s="42"/>
      <c r="L68" s="40">
        <v>-0.75</v>
      </c>
      <c r="M68" s="42"/>
      <c r="N68" s="25">
        <f t="shared" si="10"/>
        <v>-2.9999999999996696</v>
      </c>
      <c r="O68" s="92">
        <f>AVERAGE($N$2:N68)</f>
        <v>-8.333333333307183E-2</v>
      </c>
      <c r="P68" s="26">
        <f t="shared" ref="P68:P131" si="15">L68</f>
        <v>-0.75</v>
      </c>
      <c r="Q68" s="27">
        <f>P68/($AA$1+SUM($P$2:P67))</f>
        <v>-1.7846307598957775E-3</v>
      </c>
      <c r="R68" s="28">
        <f t="shared" ref="R68:R131" si="16">N68+R67</f>
        <v>-5.4999999999827409</v>
      </c>
      <c r="S68" s="26">
        <f t="shared" ref="S68:S131" si="17">SUM(P68)+S67</f>
        <v>19.504999999999992</v>
      </c>
      <c r="T68" s="27">
        <f t="shared" si="11"/>
        <v>4.8762499999999979E-2</v>
      </c>
      <c r="U68" s="29">
        <f t="shared" si="12"/>
        <v>1</v>
      </c>
      <c r="X68" s="30">
        <f t="shared" si="13"/>
        <v>7</v>
      </c>
      <c r="Y68" s="16" t="str">
        <f t="shared" si="14"/>
        <v/>
      </c>
      <c r="AA68" s="16"/>
    </row>
    <row r="69" spans="1:27" ht="15" customHeight="1">
      <c r="A69" s="38">
        <v>434</v>
      </c>
      <c r="B69" s="41" t="s">
        <v>147</v>
      </c>
      <c r="C69" s="40" t="s">
        <v>30</v>
      </c>
      <c r="D69" s="40">
        <v>0.5</v>
      </c>
      <c r="E69" s="40" t="s">
        <v>31</v>
      </c>
      <c r="F69" s="40">
        <v>1.30759</v>
      </c>
      <c r="G69" s="40">
        <v>1.3066</v>
      </c>
      <c r="H69" s="40">
        <v>0</v>
      </c>
      <c r="I69" s="41" t="s">
        <v>149</v>
      </c>
      <c r="J69" s="40">
        <v>1.3074699999999999</v>
      </c>
      <c r="K69" s="42"/>
      <c r="L69" s="40">
        <v>0.6</v>
      </c>
      <c r="M69" s="42"/>
      <c r="N69" s="25">
        <f t="shared" si="10"/>
        <v>1.2000000000012001</v>
      </c>
      <c r="O69" s="92">
        <f>AVERAGE($N$2:N69)</f>
        <v>-6.4179104477336435E-2</v>
      </c>
      <c r="P69" s="26">
        <f t="shared" si="15"/>
        <v>0.6</v>
      </c>
      <c r="Q69" s="27">
        <f>P69/($AA$1+SUM($P$2:P68))</f>
        <v>1.4302570887116959E-3</v>
      </c>
      <c r="R69" s="28">
        <f t="shared" si="16"/>
        <v>-4.2999999999815408</v>
      </c>
      <c r="S69" s="26">
        <f t="shared" si="17"/>
        <v>20.104999999999993</v>
      </c>
      <c r="T69" s="27">
        <f t="shared" si="11"/>
        <v>5.0262499999999981E-2</v>
      </c>
      <c r="U69" s="29">
        <f t="shared" si="12"/>
        <v>2</v>
      </c>
      <c r="X69" s="30">
        <f t="shared" si="13"/>
        <v>8</v>
      </c>
      <c r="Y69" s="16" t="str">
        <f t="shared" si="14"/>
        <v/>
      </c>
    </row>
    <row r="70" spans="1:27" ht="15" customHeight="1">
      <c r="A70" s="38">
        <v>433</v>
      </c>
      <c r="B70" s="41" t="s">
        <v>150</v>
      </c>
      <c r="C70" s="40" t="s">
        <v>30</v>
      </c>
      <c r="D70" s="40">
        <v>0.5</v>
      </c>
      <c r="E70" s="40" t="s">
        <v>31</v>
      </c>
      <c r="F70" s="40">
        <v>1.30742</v>
      </c>
      <c r="G70" s="40">
        <v>1.3065</v>
      </c>
      <c r="H70" s="40">
        <v>0</v>
      </c>
      <c r="I70" s="41" t="s">
        <v>151</v>
      </c>
      <c r="J70" s="40">
        <v>1.3073999999999999</v>
      </c>
      <c r="K70" s="42"/>
      <c r="L70" s="40">
        <v>0.1</v>
      </c>
      <c r="M70" s="42"/>
      <c r="N70" s="25">
        <f t="shared" si="10"/>
        <v>0.20000000000131024</v>
      </c>
      <c r="O70" s="92">
        <f>AVERAGE($N$2:N70)</f>
        <v>-6.0294117646768099E-2</v>
      </c>
      <c r="P70" s="26">
        <f t="shared" si="15"/>
        <v>0.1</v>
      </c>
      <c r="Q70" s="27">
        <f>P70/($AA$1+SUM($P$2:P69))</f>
        <v>2.3803572916294735E-4</v>
      </c>
      <c r="R70" s="28">
        <f t="shared" si="16"/>
        <v>-4.0999999999802306</v>
      </c>
      <c r="S70" s="26">
        <f t="shared" si="17"/>
        <v>20.204999999999995</v>
      </c>
      <c r="T70" s="27">
        <f t="shared" si="11"/>
        <v>5.0512499999999988E-2</v>
      </c>
      <c r="U70" s="29">
        <f t="shared" si="12"/>
        <v>7</v>
      </c>
      <c r="X70" s="30">
        <f t="shared" si="13"/>
        <v>9</v>
      </c>
      <c r="Y70" s="16" t="str">
        <f t="shared" si="14"/>
        <v/>
      </c>
    </row>
    <row r="71" spans="1:27" ht="15" customHeight="1">
      <c r="A71" s="38">
        <v>432</v>
      </c>
      <c r="B71" s="41" t="s">
        <v>152</v>
      </c>
      <c r="C71" s="40" t="s">
        <v>30</v>
      </c>
      <c r="D71" s="40">
        <v>0.75</v>
      </c>
      <c r="E71" s="40" t="s">
        <v>31</v>
      </c>
      <c r="F71" s="40">
        <v>1.3087</v>
      </c>
      <c r="G71" s="40">
        <v>1.3077000000000001</v>
      </c>
      <c r="H71" s="40">
        <v>0</v>
      </c>
      <c r="I71" s="41" t="s">
        <v>153</v>
      </c>
      <c r="J71" s="40">
        <v>1.3085500000000001</v>
      </c>
      <c r="K71" s="42"/>
      <c r="L71" s="40">
        <v>1.125</v>
      </c>
      <c r="M71" s="42"/>
      <c r="N71" s="25">
        <f t="shared" si="10"/>
        <v>1.4999999999987246</v>
      </c>
      <c r="O71" s="92">
        <f>AVERAGE($N$2:N71)</f>
        <v>-3.7681159420021829E-2</v>
      </c>
      <c r="P71" s="26">
        <f t="shared" si="15"/>
        <v>1.125</v>
      </c>
      <c r="Q71" s="27">
        <f>P71/($AA$1+SUM($P$2:P70))</f>
        <v>2.6772646684356445E-3</v>
      </c>
      <c r="R71" s="28">
        <f t="shared" si="16"/>
        <v>-2.599999999981506</v>
      </c>
      <c r="S71" s="26">
        <f t="shared" si="17"/>
        <v>21.329999999999995</v>
      </c>
      <c r="T71" s="27">
        <f t="shared" si="11"/>
        <v>5.3324999999999984E-2</v>
      </c>
      <c r="U71" s="29">
        <f t="shared" si="12"/>
        <v>21</v>
      </c>
      <c r="X71" s="30">
        <f t="shared" si="13"/>
        <v>10</v>
      </c>
      <c r="Y71" s="16" t="str">
        <f t="shared" si="14"/>
        <v/>
      </c>
    </row>
    <row r="72" spans="1:27" ht="15" customHeight="1">
      <c r="A72" s="38">
        <v>431</v>
      </c>
      <c r="B72" s="41" t="s">
        <v>154</v>
      </c>
      <c r="C72" s="40" t="s">
        <v>30</v>
      </c>
      <c r="D72" s="40">
        <v>0.75</v>
      </c>
      <c r="E72" s="40" t="s">
        <v>31</v>
      </c>
      <c r="F72" s="40">
        <v>1.3080700000000001</v>
      </c>
      <c r="G72" s="40">
        <v>1.3077000000000001</v>
      </c>
      <c r="H72" s="40">
        <v>0</v>
      </c>
      <c r="I72" s="41" t="s">
        <v>153</v>
      </c>
      <c r="J72" s="40">
        <v>1.3085500000000001</v>
      </c>
      <c r="K72" s="42"/>
      <c r="L72" s="40">
        <v>-3.6</v>
      </c>
      <c r="M72" s="42"/>
      <c r="N72" s="25">
        <f t="shared" si="10"/>
        <v>-4.8000000000003595</v>
      </c>
      <c r="O72" s="92">
        <f>AVERAGE($N$2:N72)</f>
        <v>-0.10571428571402665</v>
      </c>
      <c r="P72" s="26">
        <f t="shared" si="15"/>
        <v>-3.6</v>
      </c>
      <c r="Q72" s="27">
        <f>P72/($AA$1+SUM($P$2:P71))</f>
        <v>-8.5443713953433174E-3</v>
      </c>
      <c r="R72" s="28">
        <f t="shared" si="16"/>
        <v>-7.3999999999818655</v>
      </c>
      <c r="S72" s="26">
        <f t="shared" si="17"/>
        <v>17.729999999999993</v>
      </c>
      <c r="T72" s="27">
        <f t="shared" si="11"/>
        <v>4.4324999999999982E-2</v>
      </c>
      <c r="U72" s="29">
        <f t="shared" si="12"/>
        <v>25</v>
      </c>
      <c r="X72" s="30">
        <f t="shared" si="13"/>
        <v>11</v>
      </c>
      <c r="Y72" s="16" t="str">
        <f t="shared" si="14"/>
        <v/>
      </c>
    </row>
    <row r="73" spans="1:27" ht="15" customHeight="1">
      <c r="A73" s="38">
        <v>430</v>
      </c>
      <c r="B73" s="41" t="s">
        <v>153</v>
      </c>
      <c r="C73" s="40" t="s">
        <v>41</v>
      </c>
      <c r="D73" s="40">
        <v>1.5</v>
      </c>
      <c r="E73" s="40" t="s">
        <v>31</v>
      </c>
      <c r="F73" s="40">
        <v>1.3085500000000001</v>
      </c>
      <c r="G73" s="40">
        <v>1.3090999999999999</v>
      </c>
      <c r="H73" s="40">
        <v>0</v>
      </c>
      <c r="I73" s="41" t="s">
        <v>155</v>
      </c>
      <c r="J73" s="40">
        <v>1.30816</v>
      </c>
      <c r="K73" s="42"/>
      <c r="L73" s="40">
        <v>-5.85</v>
      </c>
      <c r="M73" s="42"/>
      <c r="N73" s="25">
        <f t="shared" si="10"/>
        <v>-3.9000000000011248</v>
      </c>
      <c r="O73" s="92">
        <f>AVERAGE($N$2:N73)</f>
        <v>-0.15915492957722521</v>
      </c>
      <c r="P73" s="26">
        <f t="shared" si="15"/>
        <v>-5.85</v>
      </c>
      <c r="Q73" s="27">
        <f>P73/($AA$1+SUM($P$2:P72))</f>
        <v>-1.4004261125607449E-2</v>
      </c>
      <c r="R73" s="28">
        <f t="shared" si="16"/>
        <v>-11.29999999998299</v>
      </c>
      <c r="S73" s="26">
        <f t="shared" si="17"/>
        <v>11.879999999999994</v>
      </c>
      <c r="T73" s="27">
        <f t="shared" si="11"/>
        <v>2.9699999999999983E-2</v>
      </c>
      <c r="U73" s="29">
        <f t="shared" si="12"/>
        <v>25</v>
      </c>
      <c r="X73" s="30">
        <f t="shared" si="13"/>
        <v>12</v>
      </c>
      <c r="Y73" s="16" t="str">
        <f t="shared" si="14"/>
        <v/>
      </c>
    </row>
    <row r="74" spans="1:27" ht="15" customHeight="1">
      <c r="A74" s="38">
        <v>429</v>
      </c>
      <c r="B74" s="41" t="s">
        <v>155</v>
      </c>
      <c r="C74" s="40" t="s">
        <v>30</v>
      </c>
      <c r="D74" s="40">
        <v>1.5</v>
      </c>
      <c r="E74" s="40" t="s">
        <v>31</v>
      </c>
      <c r="F74" s="40">
        <v>1.3081400000000001</v>
      </c>
      <c r="G74" s="40">
        <v>1.3066</v>
      </c>
      <c r="H74" s="40">
        <v>0</v>
      </c>
      <c r="I74" s="41" t="s">
        <v>156</v>
      </c>
      <c r="J74" s="40">
        <v>1.30755</v>
      </c>
      <c r="K74" s="42"/>
      <c r="L74" s="40">
        <v>8.85</v>
      </c>
      <c r="M74" s="42"/>
      <c r="N74" s="25">
        <f t="shared" si="10"/>
        <v>5.9000000000009045</v>
      </c>
      <c r="O74" s="92">
        <f>AVERAGE($N$2:N74)</f>
        <v>-7.4999999999751196E-2</v>
      </c>
      <c r="P74" s="26">
        <f t="shared" si="15"/>
        <v>8.85</v>
      </c>
      <c r="Q74" s="27">
        <f>P74/($AA$1+SUM($P$2:P73))</f>
        <v>2.1486840827425462E-2</v>
      </c>
      <c r="R74" s="28">
        <f t="shared" si="16"/>
        <v>-5.3999999999820858</v>
      </c>
      <c r="S74" s="26">
        <f t="shared" si="17"/>
        <v>20.729999999999993</v>
      </c>
      <c r="T74" s="27">
        <f t="shared" si="11"/>
        <v>5.1824999999999982E-2</v>
      </c>
      <c r="U74" s="29">
        <f t="shared" si="12"/>
        <v>124</v>
      </c>
      <c r="X74" s="30">
        <f t="shared" si="13"/>
        <v>13</v>
      </c>
      <c r="Y74" s="16">
        <f t="shared" si="14"/>
        <v>13</v>
      </c>
    </row>
    <row r="75" spans="1:27" ht="15" customHeight="1">
      <c r="A75" s="38">
        <v>428</v>
      </c>
      <c r="B75" s="41" t="s">
        <v>157</v>
      </c>
      <c r="C75" s="40" t="s">
        <v>41</v>
      </c>
      <c r="D75" s="40">
        <v>0.75</v>
      </c>
      <c r="E75" s="40" t="s">
        <v>31</v>
      </c>
      <c r="F75" s="40">
        <v>1.3060499999999999</v>
      </c>
      <c r="G75" s="40">
        <v>1.3069999999999999</v>
      </c>
      <c r="H75" s="40">
        <v>0</v>
      </c>
      <c r="I75" s="41" t="s">
        <v>158</v>
      </c>
      <c r="J75" s="40">
        <v>1.3061</v>
      </c>
      <c r="K75" s="42"/>
      <c r="L75" s="40">
        <v>0.375</v>
      </c>
      <c r="M75" s="42"/>
      <c r="N75" s="25">
        <f t="shared" si="10"/>
        <v>0.50000000000105516</v>
      </c>
      <c r="O75" s="92">
        <f>AVERAGE($N$2:N75)</f>
        <v>-6.7123287670973017E-2</v>
      </c>
      <c r="P75" s="26">
        <f t="shared" si="15"/>
        <v>0.375</v>
      </c>
      <c r="Q75" s="27">
        <f>P75/($AA$1+SUM($P$2:P74))</f>
        <v>8.9130796472797278E-4</v>
      </c>
      <c r="R75" s="28">
        <f t="shared" si="16"/>
        <v>-4.8999999999810306</v>
      </c>
      <c r="S75" s="26">
        <f t="shared" si="17"/>
        <v>21.104999999999993</v>
      </c>
      <c r="T75" s="27">
        <f t="shared" si="11"/>
        <v>5.2762499999999983E-2</v>
      </c>
      <c r="U75" s="29">
        <f t="shared" si="12"/>
        <v>2</v>
      </c>
      <c r="X75" s="30">
        <f t="shared" si="13"/>
        <v>1</v>
      </c>
      <c r="Y75" s="16" t="str">
        <f t="shared" si="14"/>
        <v/>
      </c>
    </row>
    <row r="76" spans="1:27" ht="15" customHeight="1">
      <c r="A76" s="38">
        <v>427</v>
      </c>
      <c r="B76" s="41" t="s">
        <v>159</v>
      </c>
      <c r="C76" s="40" t="s">
        <v>30</v>
      </c>
      <c r="D76" s="40">
        <v>0.75</v>
      </c>
      <c r="E76" s="40" t="s">
        <v>31</v>
      </c>
      <c r="F76" s="40">
        <v>1.30684</v>
      </c>
      <c r="G76" s="40">
        <v>1.3057000000000001</v>
      </c>
      <c r="H76" s="40">
        <v>0</v>
      </c>
      <c r="I76" s="41" t="s">
        <v>159</v>
      </c>
      <c r="J76" s="40">
        <v>1.3065500000000001</v>
      </c>
      <c r="K76" s="42"/>
      <c r="L76" s="40">
        <v>2.1749999999999998</v>
      </c>
      <c r="M76" s="42"/>
      <c r="N76" s="25">
        <f t="shared" si="10"/>
        <v>2.8999999999990145</v>
      </c>
      <c r="O76" s="92">
        <f>AVERAGE($N$2:N76)</f>
        <v>-2.7027027026784001E-2</v>
      </c>
      <c r="P76" s="26">
        <f t="shared" si="15"/>
        <v>2.1749999999999998</v>
      </c>
      <c r="Q76" s="27">
        <f>P76/($AA$1+SUM($P$2:P75))</f>
        <v>5.1649826052884663E-3</v>
      </c>
      <c r="R76" s="28">
        <f t="shared" si="16"/>
        <v>-1.9999999999820162</v>
      </c>
      <c r="S76" s="26">
        <f t="shared" si="17"/>
        <v>23.279999999999994</v>
      </c>
      <c r="T76" s="27">
        <f t="shared" si="11"/>
        <v>5.8199999999999988E-2</v>
      </c>
      <c r="U76" s="29">
        <f t="shared" si="12"/>
        <v>0</v>
      </c>
      <c r="X76" s="30">
        <f t="shared" si="13"/>
        <v>2</v>
      </c>
      <c r="Y76" s="16">
        <f t="shared" si="14"/>
        <v>2</v>
      </c>
    </row>
    <row r="77" spans="1:27" ht="15" customHeight="1">
      <c r="A77" s="38">
        <v>426</v>
      </c>
      <c r="B77" s="41" t="s">
        <v>160</v>
      </c>
      <c r="C77" s="40" t="s">
        <v>30</v>
      </c>
      <c r="D77" s="40">
        <v>0.75</v>
      </c>
      <c r="E77" s="40" t="s">
        <v>31</v>
      </c>
      <c r="F77" s="40">
        <v>1.3089999999999999</v>
      </c>
      <c r="G77" s="40">
        <v>1.3079000000000001</v>
      </c>
      <c r="H77" s="40">
        <v>0</v>
      </c>
      <c r="I77" s="41" t="s">
        <v>161</v>
      </c>
      <c r="J77" s="40">
        <v>1.3087899999999999</v>
      </c>
      <c r="K77" s="42"/>
      <c r="L77" s="40">
        <v>1.575</v>
      </c>
      <c r="M77" s="42"/>
      <c r="N77" s="25">
        <f t="shared" si="10"/>
        <v>2.1000000000004349</v>
      </c>
      <c r="O77" s="92">
        <f>AVERAGE($N$2:N77)</f>
        <v>1.3333333335789159E-3</v>
      </c>
      <c r="P77" s="26">
        <f t="shared" si="15"/>
        <v>1.575</v>
      </c>
      <c r="Q77" s="27">
        <f>P77/($AA$1+SUM($P$2:P76))</f>
        <v>3.7209412209412212E-3</v>
      </c>
      <c r="R77" s="28">
        <f t="shared" si="16"/>
        <v>0.10000000001841869</v>
      </c>
      <c r="S77" s="26">
        <f t="shared" si="17"/>
        <v>24.854999999999993</v>
      </c>
      <c r="T77" s="27">
        <f t="shared" si="11"/>
        <v>6.2137499999999984E-2</v>
      </c>
      <c r="U77" s="29">
        <f t="shared" si="12"/>
        <v>11</v>
      </c>
      <c r="X77" s="30">
        <f t="shared" si="13"/>
        <v>1</v>
      </c>
      <c r="Y77" s="16" t="str">
        <f t="shared" si="14"/>
        <v/>
      </c>
    </row>
    <row r="78" spans="1:27" ht="15" customHeight="1">
      <c r="A78" s="38">
        <v>425</v>
      </c>
      <c r="B78" s="41" t="s">
        <v>162</v>
      </c>
      <c r="C78" s="40" t="s">
        <v>30</v>
      </c>
      <c r="D78" s="40">
        <v>0.75</v>
      </c>
      <c r="E78" s="40" t="s">
        <v>31</v>
      </c>
      <c r="F78" s="40">
        <v>1.30874</v>
      </c>
      <c r="G78" s="40">
        <v>1.3079000000000001</v>
      </c>
      <c r="H78" s="40">
        <v>0</v>
      </c>
      <c r="I78" s="41" t="s">
        <v>161</v>
      </c>
      <c r="J78" s="40">
        <v>1.3087899999999999</v>
      </c>
      <c r="K78" s="42"/>
      <c r="L78" s="40">
        <v>-0.375</v>
      </c>
      <c r="M78" s="42"/>
      <c r="N78" s="25">
        <f t="shared" si="10"/>
        <v>-0.49999999999883471</v>
      </c>
      <c r="O78" s="92">
        <f>AVERAGE($N$2:N78)</f>
        <v>-5.2631578944791584E-3</v>
      </c>
      <c r="P78" s="26">
        <f t="shared" si="15"/>
        <v>-0.375</v>
      </c>
      <c r="Q78" s="27">
        <f>P78/($AA$1+SUM($P$2:P77))</f>
        <v>-8.8265408198091107E-4</v>
      </c>
      <c r="R78" s="28">
        <f t="shared" si="16"/>
        <v>-0.39999999998041602</v>
      </c>
      <c r="S78" s="26">
        <f t="shared" si="17"/>
        <v>24.479999999999993</v>
      </c>
      <c r="T78" s="27">
        <f t="shared" si="11"/>
        <v>6.1199999999999984E-2</v>
      </c>
      <c r="U78" s="29">
        <f t="shared" si="12"/>
        <v>12</v>
      </c>
      <c r="X78" s="30">
        <f t="shared" si="13"/>
        <v>2</v>
      </c>
      <c r="Y78" s="16" t="str">
        <f t="shared" si="14"/>
        <v/>
      </c>
    </row>
    <row r="79" spans="1:27" ht="15" customHeight="1">
      <c r="A79" s="38">
        <v>424</v>
      </c>
      <c r="B79" s="41" t="s">
        <v>163</v>
      </c>
      <c r="C79" s="40" t="s">
        <v>41</v>
      </c>
      <c r="D79" s="40">
        <v>0.75</v>
      </c>
      <c r="E79" s="40" t="s">
        <v>31</v>
      </c>
      <c r="F79" s="40">
        <v>1.3080700000000001</v>
      </c>
      <c r="G79" s="40">
        <v>1.3089999999999999</v>
      </c>
      <c r="H79" s="40">
        <v>0</v>
      </c>
      <c r="I79" s="41" t="s">
        <v>164</v>
      </c>
      <c r="J79" s="40">
        <v>1.3081</v>
      </c>
      <c r="K79" s="42"/>
      <c r="L79" s="40">
        <v>0.22500000000000001</v>
      </c>
      <c r="M79" s="42"/>
      <c r="N79" s="25">
        <f t="shared" si="10"/>
        <v>0.29999999999974492</v>
      </c>
      <c r="O79" s="92">
        <f>AVERAGE($N$2:N79)</f>
        <v>-1.298701298450274E-3</v>
      </c>
      <c r="P79" s="26">
        <f t="shared" si="15"/>
        <v>0.22500000000000001</v>
      </c>
      <c r="Q79" s="27">
        <f>P79/($AA$1+SUM($P$2:P78))</f>
        <v>5.3006030908405583E-4</v>
      </c>
      <c r="R79" s="28">
        <f t="shared" si="16"/>
        <v>-9.9999999980671106E-2</v>
      </c>
      <c r="S79" s="26">
        <f t="shared" si="17"/>
        <v>24.704999999999995</v>
      </c>
      <c r="T79" s="27">
        <f t="shared" si="11"/>
        <v>6.1762499999999984E-2</v>
      </c>
      <c r="U79" s="29">
        <f t="shared" si="12"/>
        <v>6</v>
      </c>
      <c r="X79" s="30">
        <f t="shared" si="13"/>
        <v>3</v>
      </c>
      <c r="Y79" s="16">
        <f t="shared" si="14"/>
        <v>3</v>
      </c>
    </row>
    <row r="80" spans="1:27" ht="15" customHeight="1">
      <c r="A80" s="38">
        <v>423</v>
      </c>
      <c r="B80" s="41" t="s">
        <v>165</v>
      </c>
      <c r="C80" s="40" t="s">
        <v>41</v>
      </c>
      <c r="D80" s="40">
        <v>0.75</v>
      </c>
      <c r="E80" s="40" t="s">
        <v>31</v>
      </c>
      <c r="F80" s="40">
        <v>1.31304</v>
      </c>
      <c r="G80" s="40">
        <v>1.3136000000000001</v>
      </c>
      <c r="H80" s="40">
        <v>0</v>
      </c>
      <c r="I80" s="41" t="s">
        <v>166</v>
      </c>
      <c r="J80" s="40">
        <v>1.3126899999999999</v>
      </c>
      <c r="K80" s="42"/>
      <c r="L80" s="40">
        <v>-2.625</v>
      </c>
      <c r="M80" s="42"/>
      <c r="N80" s="25">
        <f t="shared" si="10"/>
        <v>-3.5000000000007248</v>
      </c>
      <c r="O80" s="92">
        <f>AVERAGE($N$2:N80)</f>
        <v>-4.6153846153607639E-2</v>
      </c>
      <c r="P80" s="26">
        <f t="shared" si="15"/>
        <v>-2.625</v>
      </c>
      <c r="Q80" s="27">
        <f>P80/($AA$1+SUM($P$2:P79))</f>
        <v>-6.180760763353387E-3</v>
      </c>
      <c r="R80" s="28">
        <f t="shared" si="16"/>
        <v>-3.5999999999813959</v>
      </c>
      <c r="S80" s="26">
        <f t="shared" si="17"/>
        <v>22.079999999999995</v>
      </c>
      <c r="T80" s="27">
        <f t="shared" si="11"/>
        <v>5.5199999999999985E-2</v>
      </c>
      <c r="U80" s="29">
        <f t="shared" si="12"/>
        <v>7</v>
      </c>
      <c r="X80" s="30">
        <f t="shared" si="13"/>
        <v>1</v>
      </c>
      <c r="Y80" s="16" t="str">
        <f t="shared" si="14"/>
        <v/>
      </c>
    </row>
    <row r="81" spans="1:25" ht="15" customHeight="1">
      <c r="A81" s="38">
        <v>422</v>
      </c>
      <c r="B81" s="41" t="s">
        <v>167</v>
      </c>
      <c r="C81" s="40" t="s">
        <v>41</v>
      </c>
      <c r="D81" s="40">
        <v>0.75</v>
      </c>
      <c r="E81" s="40" t="s">
        <v>31</v>
      </c>
      <c r="F81" s="40">
        <v>1.3131900000000001</v>
      </c>
      <c r="G81" s="40">
        <v>1.3136000000000001</v>
      </c>
      <c r="H81" s="40">
        <v>0</v>
      </c>
      <c r="I81" s="41" t="s">
        <v>166</v>
      </c>
      <c r="J81" s="40">
        <v>1.3126899999999999</v>
      </c>
      <c r="K81" s="42"/>
      <c r="L81" s="40">
        <v>-3.75</v>
      </c>
      <c r="M81" s="42"/>
      <c r="N81" s="25">
        <f t="shared" si="10"/>
        <v>-5.0000000000016698</v>
      </c>
      <c r="O81" s="92">
        <f>AVERAGE($N$2:N81)</f>
        <v>-0.10886075949345653</v>
      </c>
      <c r="P81" s="26">
        <f t="shared" si="15"/>
        <v>-3.75</v>
      </c>
      <c r="Q81" s="27">
        <f>P81/($AA$1+SUM($P$2:P80))</f>
        <v>-8.8845716451857477E-3</v>
      </c>
      <c r="R81" s="28">
        <f t="shared" si="16"/>
        <v>-8.5999999999830656</v>
      </c>
      <c r="S81" s="26">
        <f t="shared" si="17"/>
        <v>18.329999999999995</v>
      </c>
      <c r="T81" s="27">
        <f t="shared" si="11"/>
        <v>4.5824999999999984E-2</v>
      </c>
      <c r="U81" s="29">
        <f t="shared" si="12"/>
        <v>8</v>
      </c>
      <c r="X81" s="30">
        <f t="shared" si="13"/>
        <v>2</v>
      </c>
      <c r="Y81" s="16" t="str">
        <f t="shared" si="14"/>
        <v/>
      </c>
    </row>
    <row r="82" spans="1:25" ht="15" customHeight="1">
      <c r="A82" s="38">
        <v>421</v>
      </c>
      <c r="B82" s="41" t="s">
        <v>166</v>
      </c>
      <c r="C82" s="40" t="s">
        <v>30</v>
      </c>
      <c r="D82" s="40">
        <v>1.5</v>
      </c>
      <c r="E82" s="40" t="s">
        <v>31</v>
      </c>
      <c r="F82" s="40">
        <v>1.3126899999999999</v>
      </c>
      <c r="G82" s="40">
        <v>1.3112999999999999</v>
      </c>
      <c r="H82" s="40">
        <v>0</v>
      </c>
      <c r="I82" s="41" t="s">
        <v>168</v>
      </c>
      <c r="J82" s="40">
        <v>1.3122400000000001</v>
      </c>
      <c r="K82" s="42"/>
      <c r="L82" s="40">
        <v>6.75</v>
      </c>
      <c r="M82" s="42"/>
      <c r="N82" s="25">
        <f t="shared" si="10"/>
        <v>4.4999999999983942</v>
      </c>
      <c r="O82" s="92">
        <f>AVERAGE($N$2:N82)</f>
        <v>-5.1249999999808393E-2</v>
      </c>
      <c r="P82" s="26">
        <f t="shared" si="15"/>
        <v>6.75</v>
      </c>
      <c r="Q82" s="27">
        <f>P82/($AA$1+SUM($P$2:P81))</f>
        <v>1.613558673774293E-2</v>
      </c>
      <c r="R82" s="28">
        <f t="shared" si="16"/>
        <v>-4.0999999999846715</v>
      </c>
      <c r="S82" s="26">
        <f t="shared" si="17"/>
        <v>25.079999999999995</v>
      </c>
      <c r="T82" s="27">
        <f t="shared" si="11"/>
        <v>6.2699999999999992E-2</v>
      </c>
      <c r="U82" s="29">
        <f t="shared" si="12"/>
        <v>26</v>
      </c>
      <c r="X82" s="30">
        <f t="shared" si="13"/>
        <v>3</v>
      </c>
      <c r="Y82" s="16">
        <f t="shared" si="14"/>
        <v>3</v>
      </c>
    </row>
    <row r="83" spans="1:25" ht="15" customHeight="1">
      <c r="A83" s="38">
        <v>420</v>
      </c>
      <c r="B83" s="41" t="s">
        <v>169</v>
      </c>
      <c r="C83" s="40" t="s">
        <v>30</v>
      </c>
      <c r="D83" s="40">
        <v>0.75</v>
      </c>
      <c r="E83" s="40" t="s">
        <v>31</v>
      </c>
      <c r="F83" s="40">
        <v>1.34168</v>
      </c>
      <c r="G83" s="40">
        <v>1.3407</v>
      </c>
      <c r="H83" s="40">
        <v>0</v>
      </c>
      <c r="I83" s="41" t="s">
        <v>170</v>
      </c>
      <c r="J83" s="40">
        <v>1.3415600000000001</v>
      </c>
      <c r="K83" s="42"/>
      <c r="L83" s="40">
        <v>0.9</v>
      </c>
      <c r="M83" s="42"/>
      <c r="N83" s="25">
        <f t="shared" si="10"/>
        <v>1.1999999999989797</v>
      </c>
      <c r="O83" s="92">
        <f>AVERAGE($N$2:N83)</f>
        <v>-3.5802469135625827E-2</v>
      </c>
      <c r="P83" s="26">
        <f t="shared" si="15"/>
        <v>0.9</v>
      </c>
      <c r="Q83" s="27">
        <f>P83/($AA$1+SUM($P$2:P82))</f>
        <v>2.1172485179260375E-3</v>
      </c>
      <c r="R83" s="28">
        <f t="shared" si="16"/>
        <v>-2.8999999999856918</v>
      </c>
      <c r="S83" s="26">
        <f t="shared" si="17"/>
        <v>25.979999999999993</v>
      </c>
      <c r="T83" s="27">
        <f t="shared" si="11"/>
        <v>6.494999999999998E-2</v>
      </c>
      <c r="U83" s="29">
        <f t="shared" si="12"/>
        <v>8</v>
      </c>
      <c r="X83" s="30">
        <f t="shared" si="13"/>
        <v>1</v>
      </c>
      <c r="Y83" s="16" t="str">
        <f t="shared" si="14"/>
        <v/>
      </c>
    </row>
    <row r="84" spans="1:25" ht="15" customHeight="1">
      <c r="A84" s="38">
        <v>419</v>
      </c>
      <c r="B84" s="41" t="s">
        <v>171</v>
      </c>
      <c r="C84" s="40" t="s">
        <v>41</v>
      </c>
      <c r="D84" s="40">
        <v>0.75</v>
      </c>
      <c r="E84" s="40" t="s">
        <v>31</v>
      </c>
      <c r="F84" s="40">
        <v>1.34029</v>
      </c>
      <c r="G84" s="40">
        <v>1.3413999999999999</v>
      </c>
      <c r="H84" s="40">
        <v>0</v>
      </c>
      <c r="I84" s="41" t="s">
        <v>171</v>
      </c>
      <c r="J84" s="40">
        <v>1.34046</v>
      </c>
      <c r="K84" s="42"/>
      <c r="L84" s="40">
        <v>1.2749999999999999</v>
      </c>
      <c r="M84" s="42"/>
      <c r="N84" s="25">
        <f t="shared" si="10"/>
        <v>1.7000000000000348</v>
      </c>
      <c r="O84" s="92">
        <f>AVERAGE($N$2:N84)</f>
        <v>-1.46341463412885E-2</v>
      </c>
      <c r="P84" s="26">
        <f t="shared" si="15"/>
        <v>1.2749999999999999</v>
      </c>
      <c r="Q84" s="27">
        <f>P84/($AA$1+SUM($P$2:P83))</f>
        <v>2.9930982675242966E-3</v>
      </c>
      <c r="R84" s="28">
        <f t="shared" si="16"/>
        <v>-1.199999999985657</v>
      </c>
      <c r="S84" s="26">
        <f t="shared" si="17"/>
        <v>27.254999999999992</v>
      </c>
      <c r="T84" s="27">
        <f t="shared" si="11"/>
        <v>6.8137499999999976E-2</v>
      </c>
      <c r="U84" s="29">
        <f t="shared" si="12"/>
        <v>0</v>
      </c>
      <c r="X84" s="30">
        <f t="shared" si="13"/>
        <v>2</v>
      </c>
      <c r="Y84" s="16" t="str">
        <f t="shared" si="14"/>
        <v/>
      </c>
    </row>
    <row r="85" spans="1:25" ht="15" customHeight="1">
      <c r="A85" s="38">
        <v>418</v>
      </c>
      <c r="B85" s="41" t="s">
        <v>172</v>
      </c>
      <c r="C85" s="40" t="s">
        <v>30</v>
      </c>
      <c r="D85" s="40">
        <v>0.75</v>
      </c>
      <c r="E85" s="40" t="s">
        <v>31</v>
      </c>
      <c r="F85" s="40">
        <v>1.3409899999999999</v>
      </c>
      <c r="G85" s="40">
        <v>1.3399000000000001</v>
      </c>
      <c r="H85" s="40">
        <v>0</v>
      </c>
      <c r="I85" s="41" t="s">
        <v>172</v>
      </c>
      <c r="J85" s="40">
        <v>1.34083</v>
      </c>
      <c r="K85" s="42"/>
      <c r="L85" s="40">
        <v>1.2</v>
      </c>
      <c r="M85" s="42"/>
      <c r="N85" s="25">
        <f t="shared" si="10"/>
        <v>1.5999999999993797</v>
      </c>
      <c r="O85" s="92">
        <f>AVERAGE($N$2:N85)</f>
        <v>4.8192771085990684E-3</v>
      </c>
      <c r="P85" s="26">
        <f t="shared" si="15"/>
        <v>1.2</v>
      </c>
      <c r="Q85" s="27">
        <f>P85/($AA$1+SUM($P$2:P84))</f>
        <v>2.8086271664462675E-3</v>
      </c>
      <c r="R85" s="28">
        <f t="shared" si="16"/>
        <v>0.40000000001372271</v>
      </c>
      <c r="S85" s="26">
        <f t="shared" si="17"/>
        <v>28.454999999999991</v>
      </c>
      <c r="T85" s="27">
        <f t="shared" si="11"/>
        <v>7.1137499999999979E-2</v>
      </c>
      <c r="U85" s="29">
        <f t="shared" si="12"/>
        <v>0</v>
      </c>
      <c r="X85" s="30">
        <f t="shared" si="13"/>
        <v>3</v>
      </c>
      <c r="Y85" s="16" t="str">
        <f t="shared" si="14"/>
        <v/>
      </c>
    </row>
    <row r="86" spans="1:25" ht="15" customHeight="1">
      <c r="A86" s="38">
        <v>417</v>
      </c>
      <c r="B86" s="41" t="s">
        <v>173</v>
      </c>
      <c r="C86" s="40" t="s">
        <v>30</v>
      </c>
      <c r="D86" s="40">
        <v>0.75</v>
      </c>
      <c r="E86" s="40" t="s">
        <v>31</v>
      </c>
      <c r="F86" s="40">
        <v>1.34172</v>
      </c>
      <c r="G86" s="40">
        <v>1.3406</v>
      </c>
      <c r="H86" s="40">
        <v>0</v>
      </c>
      <c r="I86" s="41" t="s">
        <v>174</v>
      </c>
      <c r="J86" s="40">
        <v>1.3414999999999999</v>
      </c>
      <c r="K86" s="42"/>
      <c r="L86" s="40">
        <v>1.65</v>
      </c>
      <c r="M86" s="42"/>
      <c r="N86" s="25">
        <f t="shared" si="10"/>
        <v>2.20000000000109</v>
      </c>
      <c r="O86" s="92">
        <f>AVERAGE($N$2:N86)</f>
        <v>3.0952380952557295E-2</v>
      </c>
      <c r="P86" s="26">
        <f t="shared" si="15"/>
        <v>1.65</v>
      </c>
      <c r="Q86" s="27">
        <f>P86/($AA$1+SUM($P$2:P85))</f>
        <v>3.8510462008845736E-3</v>
      </c>
      <c r="R86" s="28">
        <f t="shared" si="16"/>
        <v>2.6000000000148127</v>
      </c>
      <c r="S86" s="26">
        <f t="shared" si="17"/>
        <v>30.10499999999999</v>
      </c>
      <c r="T86" s="27">
        <f t="shared" si="11"/>
        <v>7.5262499999999968E-2</v>
      </c>
      <c r="U86" s="29">
        <f t="shared" si="12"/>
        <v>6</v>
      </c>
      <c r="X86" s="30">
        <f t="shared" si="13"/>
        <v>4</v>
      </c>
      <c r="Y86" s="16" t="str">
        <f t="shared" si="14"/>
        <v/>
      </c>
    </row>
    <row r="87" spans="1:25" ht="15" customHeight="1">
      <c r="A87" s="38">
        <v>416</v>
      </c>
      <c r="B87" s="41" t="s">
        <v>175</v>
      </c>
      <c r="C87" s="40" t="s">
        <v>30</v>
      </c>
      <c r="D87" s="40">
        <v>0.75</v>
      </c>
      <c r="E87" s="40" t="s">
        <v>31</v>
      </c>
      <c r="F87" s="40">
        <v>1.3413200000000001</v>
      </c>
      <c r="G87" s="40">
        <v>1.3406</v>
      </c>
      <c r="H87" s="40">
        <v>0</v>
      </c>
      <c r="I87" s="41" t="s">
        <v>174</v>
      </c>
      <c r="J87" s="40">
        <v>1.3414999999999999</v>
      </c>
      <c r="K87" s="42"/>
      <c r="L87" s="40">
        <v>-1.35</v>
      </c>
      <c r="M87" s="42"/>
      <c r="N87" s="25">
        <f t="shared" si="10"/>
        <v>-1.7999999999984695</v>
      </c>
      <c r="O87" s="92">
        <f>AVERAGE($N$2:N87)</f>
        <v>9.4117647060746254E-3</v>
      </c>
      <c r="P87" s="26">
        <f t="shared" si="15"/>
        <v>-1.35</v>
      </c>
      <c r="Q87" s="27">
        <f>P87/($AA$1+SUM($P$2:P86))</f>
        <v>-3.1387684402645866E-3</v>
      </c>
      <c r="R87" s="28">
        <f t="shared" si="16"/>
        <v>0.80000000001634319</v>
      </c>
      <c r="S87" s="26">
        <f t="shared" si="17"/>
        <v>28.754999999999988</v>
      </c>
      <c r="T87" s="27">
        <f t="shared" si="11"/>
        <v>7.1887499999999965E-2</v>
      </c>
      <c r="U87" s="29">
        <f t="shared" si="12"/>
        <v>7</v>
      </c>
      <c r="X87" s="30">
        <f t="shared" si="13"/>
        <v>5</v>
      </c>
      <c r="Y87" s="16" t="str">
        <f t="shared" si="14"/>
        <v/>
      </c>
    </row>
    <row r="88" spans="1:25" ht="15" customHeight="1">
      <c r="A88" s="38">
        <v>415</v>
      </c>
      <c r="B88" s="41" t="s">
        <v>176</v>
      </c>
      <c r="C88" s="40" t="s">
        <v>41</v>
      </c>
      <c r="D88" s="40">
        <v>0.75</v>
      </c>
      <c r="E88" s="40" t="s">
        <v>31</v>
      </c>
      <c r="F88" s="40">
        <v>1.33934</v>
      </c>
      <c r="G88" s="40">
        <v>1.3393999999999999</v>
      </c>
      <c r="H88" s="40">
        <v>0</v>
      </c>
      <c r="I88" s="41" t="s">
        <v>177</v>
      </c>
      <c r="J88" s="40">
        <v>1.3384499999999999</v>
      </c>
      <c r="K88" s="42"/>
      <c r="L88" s="40">
        <v>-6.6749999999999998</v>
      </c>
      <c r="M88" s="42"/>
      <c r="N88" s="25">
        <f t="shared" si="10"/>
        <v>-8.9000000000005741</v>
      </c>
      <c r="O88" s="92">
        <f>AVERAGE($N$2:N88)</f>
        <v>-9.4186046511444549E-2</v>
      </c>
      <c r="P88" s="26">
        <f t="shared" si="15"/>
        <v>-6.6749999999999998</v>
      </c>
      <c r="Q88" s="27">
        <f>P88/($AA$1+SUM($P$2:P87))</f>
        <v>-1.5568331564646477E-2</v>
      </c>
      <c r="R88" s="28">
        <f t="shared" si="16"/>
        <v>-8.0999999999842309</v>
      </c>
      <c r="S88" s="26">
        <f t="shared" si="17"/>
        <v>22.079999999999988</v>
      </c>
      <c r="T88" s="27">
        <f t="shared" si="11"/>
        <v>5.5199999999999971E-2</v>
      </c>
      <c r="U88" s="29">
        <f t="shared" si="12"/>
        <v>3</v>
      </c>
      <c r="X88" s="30">
        <f t="shared" si="13"/>
        <v>6</v>
      </c>
      <c r="Y88" s="16" t="str">
        <f t="shared" si="14"/>
        <v/>
      </c>
    </row>
    <row r="89" spans="1:25" ht="15" customHeight="1">
      <c r="A89" s="38">
        <v>414</v>
      </c>
      <c r="B89" s="41" t="s">
        <v>177</v>
      </c>
      <c r="C89" s="40" t="s">
        <v>41</v>
      </c>
      <c r="D89" s="40">
        <v>0.75</v>
      </c>
      <c r="E89" s="40" t="s">
        <v>31</v>
      </c>
      <c r="F89" s="40">
        <v>1.3384100000000001</v>
      </c>
      <c r="G89" s="40">
        <v>1.3395999999999999</v>
      </c>
      <c r="H89" s="40">
        <v>0</v>
      </c>
      <c r="I89" s="41" t="s">
        <v>178</v>
      </c>
      <c r="J89" s="40">
        <v>1.33873</v>
      </c>
      <c r="K89" s="42"/>
      <c r="L89" s="40">
        <v>2.4</v>
      </c>
      <c r="M89" s="42"/>
      <c r="N89" s="25">
        <f t="shared" si="10"/>
        <v>3.1999999999987594</v>
      </c>
      <c r="O89" s="92">
        <f>AVERAGE($N$2:N89)</f>
        <v>-5.6321839080292778E-2</v>
      </c>
      <c r="P89" s="26">
        <f t="shared" si="15"/>
        <v>2.4</v>
      </c>
      <c r="Q89" s="27">
        <f>P89/($AA$1+SUM($P$2:P88))</f>
        <v>5.6861258529188781E-3</v>
      </c>
      <c r="R89" s="28">
        <f t="shared" si="16"/>
        <v>-4.8999999999854715</v>
      </c>
      <c r="S89" s="26">
        <f t="shared" si="17"/>
        <v>24.479999999999986</v>
      </c>
      <c r="T89" s="27">
        <f t="shared" si="11"/>
        <v>6.1199999999999963E-2</v>
      </c>
      <c r="U89" s="29">
        <f t="shared" si="12"/>
        <v>28</v>
      </c>
      <c r="X89" s="30">
        <f t="shared" si="13"/>
        <v>7</v>
      </c>
      <c r="Y89" s="16" t="str">
        <f t="shared" si="14"/>
        <v/>
      </c>
    </row>
    <row r="90" spans="1:25" ht="15" customHeight="1">
      <c r="A90" s="38">
        <v>413</v>
      </c>
      <c r="B90" s="41" t="s">
        <v>177</v>
      </c>
      <c r="C90" s="40" t="s">
        <v>41</v>
      </c>
      <c r="D90" s="40">
        <v>0.75</v>
      </c>
      <c r="E90" s="40" t="s">
        <v>31</v>
      </c>
      <c r="F90" s="40">
        <v>1.3385400000000001</v>
      </c>
      <c r="G90" s="40">
        <v>1.3395999999999999</v>
      </c>
      <c r="H90" s="40">
        <v>0</v>
      </c>
      <c r="I90" s="41" t="s">
        <v>178</v>
      </c>
      <c r="J90" s="40">
        <v>1.33873</v>
      </c>
      <c r="K90" s="42"/>
      <c r="L90" s="40">
        <v>1.425</v>
      </c>
      <c r="M90" s="42"/>
      <c r="N90" s="25">
        <f t="shared" si="10"/>
        <v>1.8999999999991246</v>
      </c>
      <c r="O90" s="92">
        <f>AVERAGE($N$2:N90)</f>
        <v>-3.4090909090753942E-2</v>
      </c>
      <c r="P90" s="26">
        <f t="shared" si="15"/>
        <v>1.425</v>
      </c>
      <c r="Q90" s="27">
        <f>P90/($AA$1+SUM($P$2:P89))</f>
        <v>3.3570486241990202E-3</v>
      </c>
      <c r="R90" s="28">
        <f t="shared" si="16"/>
        <v>-2.9999999999863469</v>
      </c>
      <c r="S90" s="26">
        <f t="shared" si="17"/>
        <v>25.904999999999987</v>
      </c>
      <c r="T90" s="27">
        <f t="shared" si="11"/>
        <v>6.4762499999999973E-2</v>
      </c>
      <c r="U90" s="29">
        <f t="shared" si="12"/>
        <v>28</v>
      </c>
      <c r="X90" s="30">
        <f t="shared" si="13"/>
        <v>8</v>
      </c>
      <c r="Y90" s="16" t="str">
        <f t="shared" si="14"/>
        <v/>
      </c>
    </row>
    <row r="91" spans="1:25" ht="15" customHeight="1">
      <c r="A91" s="38">
        <v>412</v>
      </c>
      <c r="B91" s="41" t="s">
        <v>179</v>
      </c>
      <c r="C91" s="40" t="s">
        <v>30</v>
      </c>
      <c r="D91" s="40">
        <v>0.75</v>
      </c>
      <c r="E91" s="40" t="s">
        <v>31</v>
      </c>
      <c r="F91" s="40">
        <v>1.3387100000000001</v>
      </c>
      <c r="G91" s="40">
        <v>1.3376999999999999</v>
      </c>
      <c r="H91" s="40">
        <v>0</v>
      </c>
      <c r="I91" s="41" t="s">
        <v>180</v>
      </c>
      <c r="J91" s="40">
        <v>1.33863</v>
      </c>
      <c r="K91" s="42"/>
      <c r="L91" s="40">
        <v>0.6</v>
      </c>
      <c r="M91" s="42"/>
      <c r="N91" s="25">
        <f t="shared" si="10"/>
        <v>0.80000000000080007</v>
      </c>
      <c r="O91" s="92">
        <f>AVERAGE($N$2:N91)</f>
        <v>-2.4719101123433111E-2</v>
      </c>
      <c r="P91" s="26">
        <f t="shared" si="15"/>
        <v>0.6</v>
      </c>
      <c r="Q91" s="27">
        <f>P91/($AA$1+SUM($P$2:P90))</f>
        <v>1.4087648654042568E-3</v>
      </c>
      <c r="R91" s="28">
        <f t="shared" si="16"/>
        <v>-2.1999999999855469</v>
      </c>
      <c r="S91" s="26">
        <f t="shared" si="17"/>
        <v>26.504999999999988</v>
      </c>
      <c r="T91" s="27">
        <f t="shared" si="11"/>
        <v>6.6262499999999974E-2</v>
      </c>
      <c r="U91" s="29">
        <f t="shared" si="12"/>
        <v>1</v>
      </c>
      <c r="X91" s="30">
        <f t="shared" si="13"/>
        <v>9</v>
      </c>
      <c r="Y91" s="16">
        <f t="shared" si="14"/>
        <v>9</v>
      </c>
    </row>
    <row r="92" spans="1:25" ht="15" customHeight="1">
      <c r="A92" s="38">
        <v>411</v>
      </c>
      <c r="B92" s="41" t="s">
        <v>181</v>
      </c>
      <c r="C92" s="40" t="s">
        <v>30</v>
      </c>
      <c r="D92" s="40">
        <v>0.75</v>
      </c>
      <c r="E92" s="40" t="s">
        <v>31</v>
      </c>
      <c r="F92" s="40">
        <v>1.33341</v>
      </c>
      <c r="G92" s="40">
        <v>1.3319000000000001</v>
      </c>
      <c r="H92" s="40">
        <v>0</v>
      </c>
      <c r="I92" s="41" t="s">
        <v>182</v>
      </c>
      <c r="J92" s="40">
        <v>1.3327899999999999</v>
      </c>
      <c r="K92" s="42"/>
      <c r="L92" s="40">
        <v>4.6500000000000004</v>
      </c>
      <c r="M92" s="42"/>
      <c r="N92" s="25">
        <f t="shared" si="10"/>
        <v>6.2000000000006494</v>
      </c>
      <c r="O92" s="92">
        <f>AVERAGE($N$2:N92)</f>
        <v>4.4444444444612249E-2</v>
      </c>
      <c r="P92" s="26">
        <f t="shared" si="15"/>
        <v>4.6500000000000004</v>
      </c>
      <c r="Q92" s="27">
        <f>P92/($AA$1+SUM($P$2:P91))</f>
        <v>1.0902568551365167E-2</v>
      </c>
      <c r="R92" s="28">
        <f t="shared" si="16"/>
        <v>4.0000000000151026</v>
      </c>
      <c r="S92" s="26">
        <f t="shared" si="17"/>
        <v>31.154999999999987</v>
      </c>
      <c r="T92" s="27">
        <f t="shared" si="11"/>
        <v>7.7887499999999971E-2</v>
      </c>
      <c r="U92" s="29">
        <f t="shared" si="12"/>
        <v>3</v>
      </c>
      <c r="X92" s="30">
        <f t="shared" si="13"/>
        <v>1</v>
      </c>
      <c r="Y92" s="16" t="str">
        <f t="shared" si="14"/>
        <v/>
      </c>
    </row>
    <row r="93" spans="1:25" ht="15" customHeight="1">
      <c r="A93" s="38">
        <v>410</v>
      </c>
      <c r="B93" s="41" t="s">
        <v>183</v>
      </c>
      <c r="C93" s="40" t="s">
        <v>30</v>
      </c>
      <c r="D93" s="40">
        <v>0.75</v>
      </c>
      <c r="E93" s="40" t="s">
        <v>31</v>
      </c>
      <c r="F93" s="40">
        <v>1.33274</v>
      </c>
      <c r="G93" s="40">
        <v>1.3319000000000001</v>
      </c>
      <c r="H93" s="40">
        <v>0</v>
      </c>
      <c r="I93" s="41" t="s">
        <v>182</v>
      </c>
      <c r="J93" s="40">
        <v>1.3327899999999999</v>
      </c>
      <c r="K93" s="42"/>
      <c r="L93" s="40">
        <v>-0.375</v>
      </c>
      <c r="M93" s="42"/>
      <c r="N93" s="25">
        <f t="shared" si="10"/>
        <v>-0.49999999999883471</v>
      </c>
      <c r="O93" s="92">
        <f>AVERAGE($N$2:N93)</f>
        <v>3.846153846171723E-2</v>
      </c>
      <c r="P93" s="26">
        <f t="shared" si="15"/>
        <v>-0.375</v>
      </c>
      <c r="Q93" s="27">
        <f>P93/($AA$1+SUM($P$2:P92))</f>
        <v>-8.6975681599424804E-4</v>
      </c>
      <c r="R93" s="28">
        <f t="shared" si="16"/>
        <v>3.5000000000162679</v>
      </c>
      <c r="S93" s="26">
        <f t="shared" si="17"/>
        <v>30.779999999999987</v>
      </c>
      <c r="T93" s="27">
        <f t="shared" si="11"/>
        <v>7.6949999999999963E-2</v>
      </c>
      <c r="U93" s="29">
        <f t="shared" si="12"/>
        <v>6</v>
      </c>
      <c r="X93" s="30">
        <f t="shared" si="13"/>
        <v>2</v>
      </c>
      <c r="Y93" s="16" t="str">
        <f t="shared" si="14"/>
        <v/>
      </c>
    </row>
    <row r="94" spans="1:25" ht="15" customHeight="1">
      <c r="A94" s="38">
        <v>409</v>
      </c>
      <c r="B94" s="41" t="s">
        <v>184</v>
      </c>
      <c r="C94" s="40" t="s">
        <v>30</v>
      </c>
      <c r="D94" s="40">
        <v>0.75</v>
      </c>
      <c r="E94" s="40" t="s">
        <v>31</v>
      </c>
      <c r="F94" s="40">
        <v>1.3332200000000001</v>
      </c>
      <c r="G94" s="40">
        <v>1.3321000000000001</v>
      </c>
      <c r="H94" s="40">
        <v>0</v>
      </c>
      <c r="I94" s="41" t="s">
        <v>185</v>
      </c>
      <c r="J94" s="40">
        <v>1.3329800000000001</v>
      </c>
      <c r="K94" s="42"/>
      <c r="L94" s="40">
        <v>1.8</v>
      </c>
      <c r="M94" s="42"/>
      <c r="N94" s="25">
        <f t="shared" si="10"/>
        <v>2.4000000000001798</v>
      </c>
      <c r="O94" s="92">
        <f>AVERAGE($N$2:N94)</f>
        <v>6.4130434782787474E-2</v>
      </c>
      <c r="P94" s="26">
        <f t="shared" si="15"/>
        <v>1.8</v>
      </c>
      <c r="Q94" s="27">
        <f>P94/($AA$1+SUM($P$2:P93))</f>
        <v>4.1784669668972563E-3</v>
      </c>
      <c r="R94" s="28">
        <f t="shared" si="16"/>
        <v>5.9000000000164476</v>
      </c>
      <c r="S94" s="26">
        <f t="shared" si="17"/>
        <v>32.579999999999984</v>
      </c>
      <c r="T94" s="27">
        <f t="shared" si="11"/>
        <v>8.1449999999999967E-2</v>
      </c>
      <c r="U94" s="29">
        <f t="shared" si="12"/>
        <v>1</v>
      </c>
      <c r="X94" s="30">
        <f t="shared" si="13"/>
        <v>3</v>
      </c>
      <c r="Y94" s="16">
        <f t="shared" si="14"/>
        <v>3</v>
      </c>
    </row>
    <row r="95" spans="1:25" ht="15" customHeight="1">
      <c r="A95" s="38">
        <v>408</v>
      </c>
      <c r="B95" s="41" t="s">
        <v>186</v>
      </c>
      <c r="C95" s="40" t="s">
        <v>30</v>
      </c>
      <c r="D95" s="40">
        <v>0.75</v>
      </c>
      <c r="E95" s="40" t="s">
        <v>31</v>
      </c>
      <c r="F95" s="40">
        <v>1.34701</v>
      </c>
      <c r="G95" s="40">
        <v>1.3458000000000001</v>
      </c>
      <c r="H95" s="40">
        <v>0</v>
      </c>
      <c r="I95" s="41" t="s">
        <v>187</v>
      </c>
      <c r="J95" s="40">
        <v>1.3466899999999999</v>
      </c>
      <c r="K95" s="42"/>
      <c r="L95" s="40">
        <v>2.4</v>
      </c>
      <c r="M95" s="42"/>
      <c r="N95" s="25">
        <f t="shared" si="10"/>
        <v>3.2000000000009798</v>
      </c>
      <c r="O95" s="92">
        <f>AVERAGE($N$2:N95)</f>
        <v>9.7849462365778794E-2</v>
      </c>
      <c r="P95" s="26">
        <f t="shared" si="15"/>
        <v>2.4</v>
      </c>
      <c r="Q95" s="27">
        <f>P95/($AA$1+SUM($P$2:P94))</f>
        <v>5.548106708585695E-3</v>
      </c>
      <c r="R95" s="28">
        <f t="shared" si="16"/>
        <v>9.1000000000174275</v>
      </c>
      <c r="S95" s="26">
        <f t="shared" si="17"/>
        <v>34.979999999999983</v>
      </c>
      <c r="T95" s="27">
        <f t="shared" si="11"/>
        <v>8.7449999999999958E-2</v>
      </c>
      <c r="U95" s="29">
        <f t="shared" si="12"/>
        <v>3</v>
      </c>
      <c r="X95" s="30">
        <f t="shared" si="13"/>
        <v>1</v>
      </c>
      <c r="Y95" s="16" t="str">
        <f t="shared" si="14"/>
        <v/>
      </c>
    </row>
    <row r="96" spans="1:25" ht="15" customHeight="1">
      <c r="A96" s="38">
        <v>407</v>
      </c>
      <c r="B96" s="41" t="s">
        <v>188</v>
      </c>
      <c r="C96" s="40" t="s">
        <v>30</v>
      </c>
      <c r="D96" s="40">
        <v>0.75</v>
      </c>
      <c r="E96" s="40" t="s">
        <v>31</v>
      </c>
      <c r="F96" s="40">
        <v>1.34656</v>
      </c>
      <c r="G96" s="40">
        <v>1.3458000000000001</v>
      </c>
      <c r="H96" s="40">
        <v>0</v>
      </c>
      <c r="I96" s="41" t="s">
        <v>187</v>
      </c>
      <c r="J96" s="40">
        <v>1.3466899999999999</v>
      </c>
      <c r="K96" s="42"/>
      <c r="L96" s="40">
        <v>-0.97499999999999998</v>
      </c>
      <c r="M96" s="42"/>
      <c r="N96" s="25">
        <f t="shared" si="10"/>
        <v>-1.2999999999996348</v>
      </c>
      <c r="O96" s="92">
        <f>AVERAGE($N$2:N96)</f>
        <v>8.2978723404444607E-2</v>
      </c>
      <c r="P96" s="26">
        <f t="shared" si="15"/>
        <v>-0.97499999999999998</v>
      </c>
      <c r="Q96" s="27">
        <f>P96/($AA$1+SUM($P$2:P95))</f>
        <v>-2.2414823670053796E-3</v>
      </c>
      <c r="R96" s="28">
        <f t="shared" si="16"/>
        <v>7.8000000000177927</v>
      </c>
      <c r="S96" s="26">
        <f t="shared" si="17"/>
        <v>34.004999999999981</v>
      </c>
      <c r="T96" s="27">
        <f t="shared" si="11"/>
        <v>8.5012499999999949E-2</v>
      </c>
      <c r="U96" s="29">
        <f t="shared" si="12"/>
        <v>4</v>
      </c>
      <c r="X96" s="30">
        <f t="shared" si="13"/>
        <v>2</v>
      </c>
      <c r="Y96" s="16" t="str">
        <f t="shared" si="14"/>
        <v/>
      </c>
    </row>
    <row r="97" spans="1:25" ht="15" customHeight="1">
      <c r="A97" s="38">
        <v>406</v>
      </c>
      <c r="B97" s="41" t="s">
        <v>189</v>
      </c>
      <c r="C97" s="40" t="s">
        <v>30</v>
      </c>
      <c r="D97" s="40">
        <v>0.75</v>
      </c>
      <c r="E97" s="40" t="s">
        <v>31</v>
      </c>
      <c r="F97" s="40">
        <v>1.3473900000000001</v>
      </c>
      <c r="G97" s="40">
        <v>1.3464</v>
      </c>
      <c r="H97" s="40">
        <v>0</v>
      </c>
      <c r="I97" s="41" t="s">
        <v>189</v>
      </c>
      <c r="J97" s="40">
        <v>1.3473299999999999</v>
      </c>
      <c r="K97" s="42"/>
      <c r="L97" s="40">
        <v>0.45</v>
      </c>
      <c r="M97" s="42"/>
      <c r="N97" s="25">
        <f t="shared" si="10"/>
        <v>0.60000000000171028</v>
      </c>
      <c r="O97" s="92">
        <f>AVERAGE($N$2:N97)</f>
        <v>8.8421052631784236E-2</v>
      </c>
      <c r="P97" s="26">
        <f t="shared" si="15"/>
        <v>0.45</v>
      </c>
      <c r="Q97" s="27">
        <f>P97/($AA$1+SUM($P$2:P96))</f>
        <v>1.0368544141196531E-3</v>
      </c>
      <c r="R97" s="28">
        <f t="shared" si="16"/>
        <v>8.400000000019503</v>
      </c>
      <c r="S97" s="26">
        <f t="shared" si="17"/>
        <v>34.454999999999984</v>
      </c>
      <c r="T97" s="27">
        <f t="shared" si="11"/>
        <v>8.6137499999999964E-2</v>
      </c>
      <c r="U97" s="29">
        <f t="shared" si="12"/>
        <v>0</v>
      </c>
      <c r="X97" s="30">
        <f t="shared" si="13"/>
        <v>3</v>
      </c>
      <c r="Y97" s="16" t="str">
        <f t="shared" si="14"/>
        <v/>
      </c>
    </row>
    <row r="98" spans="1:25" ht="15" customHeight="1">
      <c r="A98" s="38">
        <v>405</v>
      </c>
      <c r="B98" s="41" t="s">
        <v>190</v>
      </c>
      <c r="C98" s="40" t="s">
        <v>30</v>
      </c>
      <c r="D98" s="40">
        <v>0.75</v>
      </c>
      <c r="E98" s="40" t="s">
        <v>31</v>
      </c>
      <c r="F98" s="40">
        <v>1.3486</v>
      </c>
      <c r="G98" s="40">
        <v>1.3476999999999999</v>
      </c>
      <c r="H98" s="40">
        <v>0</v>
      </c>
      <c r="I98" s="41" t="s">
        <v>191</v>
      </c>
      <c r="J98" s="40">
        <v>1.3485799999999999</v>
      </c>
      <c r="K98" s="86"/>
      <c r="L98" s="40">
        <v>0.15</v>
      </c>
      <c r="M98" s="42"/>
      <c r="N98" s="25">
        <f t="shared" si="10"/>
        <v>0.20000000000131024</v>
      </c>
      <c r="O98" s="92">
        <f>AVERAGE($N$2:N98)</f>
        <v>8.9583333333550133E-2</v>
      </c>
      <c r="P98" s="26">
        <f t="shared" si="15"/>
        <v>0.15</v>
      </c>
      <c r="Q98" s="27">
        <f>P98/($AA$1+SUM($P$2:P97))</f>
        <v>3.452601535256816E-4</v>
      </c>
      <c r="R98" s="28">
        <f t="shared" si="16"/>
        <v>8.6000000000208132</v>
      </c>
      <c r="S98" s="26">
        <f t="shared" si="17"/>
        <v>34.604999999999983</v>
      </c>
      <c r="T98" s="27">
        <f t="shared" si="11"/>
        <v>8.6512499999999951E-2</v>
      </c>
      <c r="U98" s="29">
        <f t="shared" si="12"/>
        <v>2</v>
      </c>
      <c r="X98" s="30">
        <f t="shared" si="13"/>
        <v>4</v>
      </c>
      <c r="Y98" s="16" t="str">
        <f t="shared" si="14"/>
        <v/>
      </c>
    </row>
    <row r="99" spans="1:25" ht="15" customHeight="1">
      <c r="A99" s="38">
        <v>404</v>
      </c>
      <c r="B99" s="41" t="s">
        <v>192</v>
      </c>
      <c r="C99" s="40" t="s">
        <v>30</v>
      </c>
      <c r="D99" s="40">
        <v>0.75</v>
      </c>
      <c r="E99" s="40" t="s">
        <v>31</v>
      </c>
      <c r="F99" s="40">
        <v>1.3484400000000001</v>
      </c>
      <c r="G99" s="40">
        <v>1.3474999999999999</v>
      </c>
      <c r="H99" s="40">
        <v>0</v>
      </c>
      <c r="I99" s="41" t="s">
        <v>193</v>
      </c>
      <c r="J99" s="40">
        <v>1.3483499999999999</v>
      </c>
      <c r="K99" s="86"/>
      <c r="L99" s="40">
        <v>0.67500000000000004</v>
      </c>
      <c r="M99" s="42"/>
      <c r="N99" s="25">
        <f t="shared" si="10"/>
        <v>0.90000000000145519</v>
      </c>
      <c r="O99" s="92">
        <f>AVERAGE($N$2:N99)</f>
        <v>9.7938144330126473E-2</v>
      </c>
      <c r="P99" s="26">
        <f t="shared" si="15"/>
        <v>0.67500000000000004</v>
      </c>
      <c r="Q99" s="27">
        <f>P99/($AA$1+SUM($P$2:P98))</f>
        <v>1.5531344554250413E-3</v>
      </c>
      <c r="R99" s="28">
        <f t="shared" si="16"/>
        <v>9.5000000000222684</v>
      </c>
      <c r="S99" s="26">
        <f t="shared" si="17"/>
        <v>35.27999999999998</v>
      </c>
      <c r="T99" s="27">
        <f t="shared" ref="T99:T130" si="18">S99/$AA$1</f>
        <v>8.8199999999999945E-2</v>
      </c>
      <c r="U99" s="29">
        <f t="shared" ref="U99:U131" si="19">((LEFT(RIGHT(I99,5),2)*60)+RIGHT(I99,2))- ((LEFT(RIGHT(B99,5),2)*60)+RIGHT(B99,2))</f>
        <v>1</v>
      </c>
      <c r="X99" s="30">
        <f t="shared" si="13"/>
        <v>5</v>
      </c>
      <c r="Y99" s="16" t="str">
        <f t="shared" si="14"/>
        <v/>
      </c>
    </row>
    <row r="100" spans="1:25" ht="15" customHeight="1">
      <c r="A100" s="38">
        <v>403</v>
      </c>
      <c r="B100" s="41" t="s">
        <v>194</v>
      </c>
      <c r="C100" s="40" t="s">
        <v>30</v>
      </c>
      <c r="D100" s="40">
        <v>0.75</v>
      </c>
      <c r="E100" s="40" t="s">
        <v>31</v>
      </c>
      <c r="F100" s="40">
        <v>1.34914</v>
      </c>
      <c r="G100" s="40">
        <v>1.3481000000000001</v>
      </c>
      <c r="H100" s="40">
        <v>0</v>
      </c>
      <c r="I100" s="41" t="s">
        <v>194</v>
      </c>
      <c r="J100" s="40">
        <v>1.34901</v>
      </c>
      <c r="K100" s="86"/>
      <c r="L100" s="40">
        <v>0.97499999999999998</v>
      </c>
      <c r="M100" s="42"/>
      <c r="N100" s="25">
        <f t="shared" si="10"/>
        <v>1.2999999999996348</v>
      </c>
      <c r="O100" s="92">
        <f>AVERAGE($N$2:N100)</f>
        <v>0.11020408163287657</v>
      </c>
      <c r="P100" s="26">
        <f t="shared" si="15"/>
        <v>0.97499999999999998</v>
      </c>
      <c r="Q100" s="27">
        <f>P100/($AA$1+SUM($P$2:P99))</f>
        <v>2.2399375114868589E-3</v>
      </c>
      <c r="R100" s="28">
        <f t="shared" si="16"/>
        <v>10.800000000021903</v>
      </c>
      <c r="S100" s="26">
        <f t="shared" si="17"/>
        <v>36.254999999999981</v>
      </c>
      <c r="T100" s="27">
        <f t="shared" si="18"/>
        <v>9.0637499999999954E-2</v>
      </c>
      <c r="U100" s="29">
        <f t="shared" si="19"/>
        <v>0</v>
      </c>
      <c r="X100" s="30">
        <f t="shared" si="13"/>
        <v>6</v>
      </c>
      <c r="Y100" s="16">
        <f t="shared" si="14"/>
        <v>6</v>
      </c>
    </row>
    <row r="101" spans="1:25" ht="15" customHeight="1">
      <c r="A101" s="38">
        <v>402</v>
      </c>
      <c r="B101" s="41" t="s">
        <v>195</v>
      </c>
      <c r="C101" s="40" t="s">
        <v>30</v>
      </c>
      <c r="D101" s="40">
        <v>0.75</v>
      </c>
      <c r="E101" s="40" t="s">
        <v>31</v>
      </c>
      <c r="F101" s="40">
        <v>1.34788</v>
      </c>
      <c r="G101" s="40">
        <v>1.3466</v>
      </c>
      <c r="H101" s="40">
        <v>0</v>
      </c>
      <c r="I101" s="41" t="s">
        <v>196</v>
      </c>
      <c r="J101" s="40">
        <v>1.34748</v>
      </c>
      <c r="K101" s="86"/>
      <c r="L101" s="40">
        <v>3</v>
      </c>
      <c r="M101" s="42"/>
      <c r="N101" s="25">
        <f t="shared" si="10"/>
        <v>3.9999999999995595</v>
      </c>
      <c r="O101" s="92">
        <f>AVERAGE($N$2:N101)</f>
        <v>0.14949494949516628</v>
      </c>
      <c r="P101" s="26">
        <f t="shared" si="15"/>
        <v>3</v>
      </c>
      <c r="Q101" s="27">
        <f>P101/($AA$1+SUM($P$2:P100))</f>
        <v>6.8767120147620086E-3</v>
      </c>
      <c r="R101" s="28">
        <f t="shared" si="16"/>
        <v>14.800000000021463</v>
      </c>
      <c r="S101" s="26">
        <f t="shared" si="17"/>
        <v>39.254999999999981</v>
      </c>
      <c r="T101" s="27">
        <f t="shared" si="18"/>
        <v>9.8137499999999947E-2</v>
      </c>
      <c r="U101" s="29">
        <f t="shared" si="19"/>
        <v>6</v>
      </c>
      <c r="X101" s="30">
        <f t="shared" si="13"/>
        <v>1</v>
      </c>
      <c r="Y101" s="16" t="str">
        <f t="shared" si="14"/>
        <v/>
      </c>
    </row>
    <row r="102" spans="1:25" ht="15" customHeight="1">
      <c r="A102" s="38">
        <v>401</v>
      </c>
      <c r="B102" s="41" t="s">
        <v>197</v>
      </c>
      <c r="C102" s="40" t="s">
        <v>30</v>
      </c>
      <c r="D102" s="40">
        <v>0.75</v>
      </c>
      <c r="E102" s="40" t="s">
        <v>31</v>
      </c>
      <c r="F102" s="40">
        <v>1.3473999999999999</v>
      </c>
      <c r="G102" s="40">
        <v>1.3465</v>
      </c>
      <c r="H102" s="40">
        <v>0</v>
      </c>
      <c r="I102" s="41" t="s">
        <v>197</v>
      </c>
      <c r="J102" s="40">
        <v>1.34735</v>
      </c>
      <c r="K102" s="86"/>
      <c r="L102" s="40">
        <v>0.375</v>
      </c>
      <c r="M102" s="42"/>
      <c r="N102" s="25">
        <f t="shared" si="10"/>
        <v>0.49999999999883471</v>
      </c>
      <c r="O102" s="92">
        <f>AVERAGE($N$2:N102)</f>
        <v>0.15300000000020297</v>
      </c>
      <c r="P102" s="26">
        <f t="shared" si="15"/>
        <v>0.375</v>
      </c>
      <c r="Q102" s="27">
        <f>P102/($AA$1+SUM($P$2:P101))</f>
        <v>8.5371822745330158E-4</v>
      </c>
      <c r="R102" s="28">
        <f t="shared" si="16"/>
        <v>15.300000000020297</v>
      </c>
      <c r="S102" s="26">
        <f t="shared" si="17"/>
        <v>39.629999999999981</v>
      </c>
      <c r="T102" s="27">
        <f t="shared" si="18"/>
        <v>9.9074999999999955E-2</v>
      </c>
      <c r="U102" s="29">
        <f t="shared" si="19"/>
        <v>0</v>
      </c>
      <c r="X102" s="30">
        <f t="shared" si="13"/>
        <v>2</v>
      </c>
      <c r="Y102" s="16" t="str">
        <f t="shared" si="14"/>
        <v/>
      </c>
    </row>
    <row r="103" spans="1:25" ht="15" customHeight="1">
      <c r="A103" s="38">
        <v>400</v>
      </c>
      <c r="B103" s="41" t="s">
        <v>198</v>
      </c>
      <c r="C103" s="40" t="s">
        <v>30</v>
      </c>
      <c r="D103" s="40">
        <v>0.75</v>
      </c>
      <c r="E103" s="40" t="s">
        <v>31</v>
      </c>
      <c r="F103" s="40">
        <v>1.34829</v>
      </c>
      <c r="G103" s="40">
        <v>1.347</v>
      </c>
      <c r="H103" s="40">
        <v>0</v>
      </c>
      <c r="I103" s="41" t="s">
        <v>199</v>
      </c>
      <c r="J103" s="40">
        <v>1.34789</v>
      </c>
      <c r="K103" s="86"/>
      <c r="L103" s="40">
        <v>3</v>
      </c>
      <c r="M103" s="42"/>
      <c r="N103" s="25">
        <f t="shared" si="10"/>
        <v>3.9999999999995595</v>
      </c>
      <c r="O103" s="92">
        <f>AVERAGE($N$2:N103)</f>
        <v>0.19108910891108769</v>
      </c>
      <c r="P103" s="26">
        <f t="shared" si="15"/>
        <v>3</v>
      </c>
      <c r="Q103" s="27">
        <f>P103/($AA$1+SUM($P$2:P102))</f>
        <v>6.8239201146418583E-3</v>
      </c>
      <c r="R103" s="28">
        <f t="shared" si="16"/>
        <v>19.300000000019857</v>
      </c>
      <c r="S103" s="26">
        <f t="shared" si="17"/>
        <v>42.629999999999981</v>
      </c>
      <c r="T103" s="27">
        <f t="shared" si="18"/>
        <v>0.10657499999999995</v>
      </c>
      <c r="U103" s="29">
        <f t="shared" si="19"/>
        <v>2</v>
      </c>
      <c r="X103" s="30">
        <f t="shared" si="13"/>
        <v>3</v>
      </c>
      <c r="Y103" s="16" t="str">
        <f t="shared" si="14"/>
        <v/>
      </c>
    </row>
    <row r="104" spans="1:25" ht="15" customHeight="1">
      <c r="A104" s="38">
        <v>399</v>
      </c>
      <c r="B104" s="41" t="s">
        <v>200</v>
      </c>
      <c r="C104" s="40" t="s">
        <v>30</v>
      </c>
      <c r="D104" s="40">
        <v>0.75</v>
      </c>
      <c r="E104" s="40" t="s">
        <v>31</v>
      </c>
      <c r="F104" s="40">
        <v>1.34768</v>
      </c>
      <c r="G104" s="40">
        <v>1.347</v>
      </c>
      <c r="H104" s="40">
        <v>0</v>
      </c>
      <c r="I104" s="41" t="s">
        <v>199</v>
      </c>
      <c r="J104" s="40">
        <v>1.34789</v>
      </c>
      <c r="K104" s="86"/>
      <c r="L104" s="40">
        <v>-1.575</v>
      </c>
      <c r="M104" s="42"/>
      <c r="N104" s="25">
        <f t="shared" si="10"/>
        <v>-2.1000000000004349</v>
      </c>
      <c r="O104" s="92">
        <f>AVERAGE($N$2:N104)</f>
        <v>0.16862745098058257</v>
      </c>
      <c r="P104" s="26">
        <f t="shared" si="15"/>
        <v>-1.575</v>
      </c>
      <c r="Q104" s="27">
        <f>P104/($AA$1+SUM($P$2:P103))</f>
        <v>-3.5582766644827509E-3</v>
      </c>
      <c r="R104" s="28">
        <f t="shared" si="16"/>
        <v>17.200000000019422</v>
      </c>
      <c r="S104" s="26">
        <f t="shared" si="17"/>
        <v>41.054999999999978</v>
      </c>
      <c r="T104" s="27">
        <f t="shared" si="18"/>
        <v>0.10263749999999995</v>
      </c>
      <c r="U104" s="29">
        <f t="shared" si="19"/>
        <v>3</v>
      </c>
      <c r="X104" s="30">
        <f t="shared" si="13"/>
        <v>4</v>
      </c>
      <c r="Y104" s="16">
        <f t="shared" si="14"/>
        <v>4</v>
      </c>
    </row>
    <row r="105" spans="1:25" ht="15" customHeight="1">
      <c r="A105" s="38">
        <v>398</v>
      </c>
      <c r="B105" s="41" t="s">
        <v>201</v>
      </c>
      <c r="C105" s="40" t="s">
        <v>30</v>
      </c>
      <c r="D105" s="40">
        <v>0.75</v>
      </c>
      <c r="E105" s="40" t="s">
        <v>31</v>
      </c>
      <c r="F105" s="40">
        <v>1.3489800000000001</v>
      </c>
      <c r="G105" s="40">
        <v>1.3478000000000001</v>
      </c>
      <c r="H105" s="40">
        <v>0</v>
      </c>
      <c r="I105" s="41" t="s">
        <v>202</v>
      </c>
      <c r="J105" s="40">
        <v>1.34873</v>
      </c>
      <c r="K105" s="86"/>
      <c r="L105" s="40">
        <v>1.875</v>
      </c>
      <c r="M105" s="42"/>
      <c r="N105" s="25">
        <f t="shared" si="10"/>
        <v>2.5000000000008349</v>
      </c>
      <c r="O105" s="92">
        <f>AVERAGE($N$2:N105)</f>
        <v>0.19126213592252678</v>
      </c>
      <c r="P105" s="26">
        <f t="shared" si="15"/>
        <v>1.875</v>
      </c>
      <c r="Q105" s="27">
        <f>P105/($AA$1+SUM($P$2:P104))</f>
        <v>4.2511704889412888E-3</v>
      </c>
      <c r="R105" s="28">
        <f t="shared" si="16"/>
        <v>19.700000000020257</v>
      </c>
      <c r="S105" s="26">
        <f t="shared" si="17"/>
        <v>42.929999999999978</v>
      </c>
      <c r="T105" s="27">
        <f t="shared" si="18"/>
        <v>0.10732499999999995</v>
      </c>
      <c r="U105" s="29">
        <f t="shared" si="19"/>
        <v>1</v>
      </c>
      <c r="X105" s="30">
        <f t="shared" si="13"/>
        <v>1</v>
      </c>
      <c r="Y105" s="16" t="str">
        <f t="shared" si="14"/>
        <v/>
      </c>
    </row>
    <row r="106" spans="1:25" ht="15" customHeight="1">
      <c r="A106" s="38">
        <v>397</v>
      </c>
      <c r="B106" s="41" t="s">
        <v>203</v>
      </c>
      <c r="C106" s="40" t="s">
        <v>30</v>
      </c>
      <c r="D106" s="40">
        <v>0.75</v>
      </c>
      <c r="E106" s="40" t="s">
        <v>31</v>
      </c>
      <c r="F106" s="40">
        <v>1.34968</v>
      </c>
      <c r="G106" s="40">
        <v>1.3485</v>
      </c>
      <c r="H106" s="40">
        <v>0</v>
      </c>
      <c r="I106" s="41" t="s">
        <v>203</v>
      </c>
      <c r="J106" s="40">
        <v>1.3494600000000001</v>
      </c>
      <c r="K106" s="86"/>
      <c r="L106" s="40">
        <v>1.65</v>
      </c>
      <c r="M106" s="42"/>
      <c r="N106" s="25">
        <f t="shared" si="10"/>
        <v>2.1999999999988695</v>
      </c>
      <c r="O106" s="92">
        <f>AVERAGE($N$2:N106)</f>
        <v>0.21057692307710699</v>
      </c>
      <c r="P106" s="26">
        <f t="shared" si="15"/>
        <v>1.65</v>
      </c>
      <c r="Q106" s="27">
        <f>P106/($AA$1+SUM($P$2:P105))</f>
        <v>3.7251935971823994E-3</v>
      </c>
      <c r="R106" s="28">
        <f t="shared" si="16"/>
        <v>21.900000000019126</v>
      </c>
      <c r="S106" s="26">
        <f t="shared" si="17"/>
        <v>44.579999999999977</v>
      </c>
      <c r="T106" s="27">
        <f t="shared" si="18"/>
        <v>0.11144999999999994</v>
      </c>
      <c r="U106" s="29">
        <f t="shared" si="19"/>
        <v>0</v>
      </c>
      <c r="X106" s="30">
        <f t="shared" si="13"/>
        <v>2</v>
      </c>
      <c r="Y106" s="16" t="str">
        <f t="shared" si="14"/>
        <v/>
      </c>
    </row>
    <row r="107" spans="1:25" ht="15" customHeight="1">
      <c r="A107" s="38">
        <v>396</v>
      </c>
      <c r="B107" s="41" t="s">
        <v>204</v>
      </c>
      <c r="C107" s="40" t="s">
        <v>30</v>
      </c>
      <c r="D107" s="40">
        <v>0.75</v>
      </c>
      <c r="E107" s="40" t="s">
        <v>31</v>
      </c>
      <c r="F107" s="40">
        <v>1.3520300000000001</v>
      </c>
      <c r="G107" s="40">
        <v>1.3508</v>
      </c>
      <c r="H107" s="40">
        <v>0</v>
      </c>
      <c r="I107" s="41" t="s">
        <v>205</v>
      </c>
      <c r="J107" s="40">
        <v>1.35161</v>
      </c>
      <c r="K107" s="86"/>
      <c r="L107" s="40">
        <v>3.15</v>
      </c>
      <c r="M107" s="42"/>
      <c r="N107" s="25">
        <f t="shared" si="10"/>
        <v>4.2000000000008697</v>
      </c>
      <c r="O107" s="92">
        <f>AVERAGE($N$2:N107)</f>
        <v>0.24857142857161901</v>
      </c>
      <c r="P107" s="26">
        <f t="shared" si="15"/>
        <v>3.15</v>
      </c>
      <c r="Q107" s="27">
        <f>P107/($AA$1+SUM($P$2:P106))</f>
        <v>7.0853389716136576E-3</v>
      </c>
      <c r="R107" s="28">
        <f t="shared" si="16"/>
        <v>26.100000000019996</v>
      </c>
      <c r="S107" s="26">
        <f t="shared" si="17"/>
        <v>47.729999999999976</v>
      </c>
      <c r="T107" s="27">
        <f t="shared" si="18"/>
        <v>0.11932499999999994</v>
      </c>
      <c r="U107" s="29">
        <f t="shared" si="19"/>
        <v>1</v>
      </c>
      <c r="X107" s="30">
        <f t="shared" si="13"/>
        <v>3</v>
      </c>
      <c r="Y107" s="16" t="str">
        <f t="shared" si="14"/>
        <v/>
      </c>
    </row>
    <row r="108" spans="1:25" ht="15" customHeight="1">
      <c r="A108" s="38">
        <v>395</v>
      </c>
      <c r="B108" s="41" t="s">
        <v>206</v>
      </c>
      <c r="C108" s="40" t="s">
        <v>30</v>
      </c>
      <c r="D108" s="40">
        <v>0.75</v>
      </c>
      <c r="E108" s="40" t="s">
        <v>31</v>
      </c>
      <c r="F108" s="40">
        <v>1.3528100000000001</v>
      </c>
      <c r="G108" s="40">
        <v>1.3517999999999999</v>
      </c>
      <c r="H108" s="40">
        <v>0</v>
      </c>
      <c r="I108" s="41" t="s">
        <v>206</v>
      </c>
      <c r="J108" s="40">
        <v>1.35273</v>
      </c>
      <c r="K108" s="86"/>
      <c r="L108" s="40">
        <v>0.6</v>
      </c>
      <c r="M108" s="42"/>
      <c r="N108" s="25">
        <f t="shared" si="10"/>
        <v>0.80000000000080007</v>
      </c>
      <c r="O108" s="92">
        <f>AVERAGE($N$2:N108)</f>
        <v>0.25377358490585655</v>
      </c>
      <c r="P108" s="26">
        <f t="shared" si="15"/>
        <v>0.6</v>
      </c>
      <c r="Q108" s="27">
        <f>P108/($AA$1+SUM($P$2:P107))</f>
        <v>1.3400933598374022E-3</v>
      </c>
      <c r="R108" s="28">
        <f t="shared" si="16"/>
        <v>26.900000000020796</v>
      </c>
      <c r="S108" s="26">
        <f t="shared" si="17"/>
        <v>48.329999999999977</v>
      </c>
      <c r="T108" s="27">
        <f t="shared" si="18"/>
        <v>0.12082499999999995</v>
      </c>
      <c r="U108" s="29">
        <f t="shared" si="19"/>
        <v>0</v>
      </c>
      <c r="X108" s="30">
        <f t="shared" si="13"/>
        <v>4</v>
      </c>
      <c r="Y108" s="16" t="str">
        <f t="shared" si="14"/>
        <v/>
      </c>
    </row>
    <row r="109" spans="1:25" ht="15" customHeight="1">
      <c r="A109" s="38">
        <v>394</v>
      </c>
      <c r="B109" s="41" t="s">
        <v>207</v>
      </c>
      <c r="C109" s="40" t="s">
        <v>30</v>
      </c>
      <c r="D109" s="40">
        <v>0.25</v>
      </c>
      <c r="E109" s="40" t="s">
        <v>31</v>
      </c>
      <c r="F109" s="40">
        <v>1.35364</v>
      </c>
      <c r="G109" s="40">
        <v>1.3526</v>
      </c>
      <c r="H109" s="40">
        <v>0</v>
      </c>
      <c r="I109" s="41" t="s">
        <v>207</v>
      </c>
      <c r="J109" s="40">
        <v>1.35351</v>
      </c>
      <c r="K109" s="86"/>
      <c r="L109" s="40">
        <v>0.32500000000000001</v>
      </c>
      <c r="M109" s="42"/>
      <c r="N109" s="25">
        <f t="shared" si="10"/>
        <v>1.2999999999996348</v>
      </c>
      <c r="O109" s="92">
        <f>AVERAGE($N$2:N109)</f>
        <v>0.26355140186934983</v>
      </c>
      <c r="P109" s="26">
        <f t="shared" si="15"/>
        <v>0.32500000000000001</v>
      </c>
      <c r="Q109" s="27">
        <f>P109/($AA$1+SUM($P$2:P108))</f>
        <v>7.2491245288069061E-4</v>
      </c>
      <c r="R109" s="28">
        <f t="shared" si="16"/>
        <v>28.200000000020431</v>
      </c>
      <c r="S109" s="26">
        <f t="shared" si="17"/>
        <v>48.65499999999998</v>
      </c>
      <c r="T109" s="27">
        <f t="shared" si="18"/>
        <v>0.12163749999999995</v>
      </c>
      <c r="U109" s="29">
        <f t="shared" si="19"/>
        <v>0</v>
      </c>
      <c r="X109" s="30">
        <f t="shared" si="13"/>
        <v>5</v>
      </c>
      <c r="Y109" s="16">
        <f t="shared" si="14"/>
        <v>5</v>
      </c>
    </row>
    <row r="110" spans="1:25" ht="15" customHeight="1">
      <c r="A110" s="38">
        <v>393</v>
      </c>
      <c r="B110" s="41" t="s">
        <v>208</v>
      </c>
      <c r="C110" s="40" t="s">
        <v>30</v>
      </c>
      <c r="D110" s="40">
        <v>0.75</v>
      </c>
      <c r="E110" s="40" t="s">
        <v>31</v>
      </c>
      <c r="F110" s="40">
        <v>1.3581700000000001</v>
      </c>
      <c r="G110" s="40">
        <v>1.3571</v>
      </c>
      <c r="H110" s="40">
        <v>0</v>
      </c>
      <c r="I110" s="41" t="s">
        <v>208</v>
      </c>
      <c r="J110" s="40">
        <v>1.35805</v>
      </c>
      <c r="K110" s="86"/>
      <c r="L110" s="40">
        <v>0.9</v>
      </c>
      <c r="M110" s="42"/>
      <c r="N110" s="25">
        <f t="shared" si="10"/>
        <v>1.2000000000012001</v>
      </c>
      <c r="O110" s="92">
        <f>AVERAGE($N$2:N110)</f>
        <v>0.27222222222242248</v>
      </c>
      <c r="P110" s="26">
        <f t="shared" si="15"/>
        <v>0.9</v>
      </c>
      <c r="Q110" s="27">
        <f>P110/($AA$1+SUM($P$2:P109))</f>
        <v>2.0059956982536693E-3</v>
      </c>
      <c r="R110" s="28">
        <f t="shared" si="16"/>
        <v>29.400000000021631</v>
      </c>
      <c r="S110" s="26">
        <f t="shared" si="17"/>
        <v>49.554999999999978</v>
      </c>
      <c r="T110" s="27">
        <f t="shared" si="18"/>
        <v>0.12388749999999994</v>
      </c>
      <c r="U110" s="29">
        <f t="shared" si="19"/>
        <v>0</v>
      </c>
      <c r="X110" s="30">
        <f t="shared" si="13"/>
        <v>1</v>
      </c>
      <c r="Y110" s="16" t="str">
        <f t="shared" si="14"/>
        <v/>
      </c>
    </row>
    <row r="111" spans="1:25" ht="15" customHeight="1">
      <c r="A111" s="38">
        <v>392</v>
      </c>
      <c r="B111" s="41" t="s">
        <v>209</v>
      </c>
      <c r="C111" s="40" t="s">
        <v>30</v>
      </c>
      <c r="D111" s="40">
        <v>0.75</v>
      </c>
      <c r="E111" s="40" t="s">
        <v>31</v>
      </c>
      <c r="F111" s="40">
        <v>1.3588199999999999</v>
      </c>
      <c r="G111" s="40">
        <v>1.3577999999999999</v>
      </c>
      <c r="H111" s="40">
        <v>0</v>
      </c>
      <c r="I111" s="41" t="s">
        <v>210</v>
      </c>
      <c r="J111" s="40">
        <v>1.35873</v>
      </c>
      <c r="K111" s="86"/>
      <c r="L111" s="40">
        <v>0.67500000000000004</v>
      </c>
      <c r="M111" s="42"/>
      <c r="N111" s="25">
        <f t="shared" si="10"/>
        <v>0.89999999999923475</v>
      </c>
      <c r="O111" s="92">
        <f>AVERAGE($N$2:N111)</f>
        <v>0.27798165137633823</v>
      </c>
      <c r="P111" s="26">
        <f t="shared" si="15"/>
        <v>0.67500000000000004</v>
      </c>
      <c r="Q111" s="27">
        <f>P111/($AA$1+SUM($P$2:P110))</f>
        <v>1.5014848016371748E-3</v>
      </c>
      <c r="R111" s="28">
        <f t="shared" si="16"/>
        <v>30.300000000020866</v>
      </c>
      <c r="S111" s="26">
        <f t="shared" si="17"/>
        <v>50.229999999999976</v>
      </c>
      <c r="T111" s="27">
        <f t="shared" si="18"/>
        <v>0.12557499999999994</v>
      </c>
      <c r="U111" s="29">
        <f t="shared" si="19"/>
        <v>1</v>
      </c>
      <c r="X111" s="30">
        <f t="shared" si="13"/>
        <v>2</v>
      </c>
      <c r="Y111" s="16">
        <f t="shared" si="14"/>
        <v>2</v>
      </c>
    </row>
    <row r="112" spans="1:25" ht="15" customHeight="1">
      <c r="A112" s="38">
        <v>391</v>
      </c>
      <c r="B112" s="41" t="s">
        <v>211</v>
      </c>
      <c r="C112" s="40" t="s">
        <v>30</v>
      </c>
      <c r="D112" s="40">
        <v>0.75</v>
      </c>
      <c r="E112" s="40" t="s">
        <v>31</v>
      </c>
      <c r="F112" s="40">
        <v>1.3654900000000001</v>
      </c>
      <c r="G112" s="40">
        <v>1.3645</v>
      </c>
      <c r="H112" s="40">
        <v>0</v>
      </c>
      <c r="I112" s="41" t="s">
        <v>211</v>
      </c>
      <c r="J112" s="40">
        <v>1.3654599999999999</v>
      </c>
      <c r="K112" s="86"/>
      <c r="L112" s="40">
        <v>0.22500000000000001</v>
      </c>
      <c r="M112" s="42"/>
      <c r="N112" s="25">
        <f t="shared" si="10"/>
        <v>0.30000000000196536</v>
      </c>
      <c r="O112" s="92">
        <f>AVERAGE($N$2:N112)</f>
        <v>0.27818181818202575</v>
      </c>
      <c r="P112" s="26">
        <f t="shared" si="15"/>
        <v>0.22500000000000001</v>
      </c>
      <c r="Q112" s="27">
        <f>P112/($AA$1+SUM($P$2:P111))</f>
        <v>4.9974457499500256E-4</v>
      </c>
      <c r="R112" s="28">
        <f t="shared" si="16"/>
        <v>30.600000000022831</v>
      </c>
      <c r="S112" s="26">
        <f t="shared" si="17"/>
        <v>50.454999999999977</v>
      </c>
      <c r="T112" s="27">
        <f t="shared" si="18"/>
        <v>0.12613749999999993</v>
      </c>
      <c r="U112" s="29">
        <f t="shared" si="19"/>
        <v>0</v>
      </c>
      <c r="X112" s="30">
        <f t="shared" si="13"/>
        <v>1</v>
      </c>
      <c r="Y112" s="16" t="str">
        <f t="shared" si="14"/>
        <v/>
      </c>
    </row>
    <row r="113" spans="1:25" ht="15" customHeight="1">
      <c r="A113" s="38">
        <v>390</v>
      </c>
      <c r="B113" s="39" t="s">
        <v>212</v>
      </c>
      <c r="C113" s="40" t="s">
        <v>41</v>
      </c>
      <c r="D113" s="40">
        <v>0.75</v>
      </c>
      <c r="E113" s="40" t="s">
        <v>31</v>
      </c>
      <c r="F113" s="40">
        <v>1.36215</v>
      </c>
      <c r="G113" s="40">
        <v>1.3631</v>
      </c>
      <c r="H113" s="40">
        <v>0</v>
      </c>
      <c r="I113" s="41" t="s">
        <v>212</v>
      </c>
      <c r="J113" s="40">
        <v>1.36219</v>
      </c>
      <c r="K113" s="86"/>
      <c r="L113" s="40">
        <v>0.3</v>
      </c>
      <c r="M113" s="42"/>
      <c r="N113" s="25">
        <f t="shared" si="10"/>
        <v>0.40000000000040004</v>
      </c>
      <c r="O113" s="92">
        <f>AVERAGE($N$2:N113)</f>
        <v>0.27927927927948859</v>
      </c>
      <c r="P113" s="26">
        <f t="shared" si="15"/>
        <v>0.3</v>
      </c>
      <c r="Q113" s="27">
        <f>P113/($AA$1+SUM($P$2:P112))</f>
        <v>6.65993273467938E-4</v>
      </c>
      <c r="R113" s="28">
        <f t="shared" si="16"/>
        <v>31.000000000023231</v>
      </c>
      <c r="S113" s="26">
        <f t="shared" si="17"/>
        <v>50.754999999999974</v>
      </c>
      <c r="T113" s="27">
        <f t="shared" si="18"/>
        <v>0.12688749999999993</v>
      </c>
      <c r="U113" s="29">
        <f t="shared" si="19"/>
        <v>0</v>
      </c>
      <c r="X113" s="30">
        <f t="shared" si="13"/>
        <v>2</v>
      </c>
      <c r="Y113" s="16">
        <f t="shared" si="14"/>
        <v>2</v>
      </c>
    </row>
    <row r="114" spans="1:25" ht="15" customHeight="1">
      <c r="A114" s="38">
        <v>389</v>
      </c>
      <c r="B114" s="39" t="s">
        <v>213</v>
      </c>
      <c r="C114" s="40" t="s">
        <v>30</v>
      </c>
      <c r="D114" s="40">
        <v>0.75</v>
      </c>
      <c r="E114" s="40" t="s">
        <v>31</v>
      </c>
      <c r="F114" s="40">
        <v>1.36612</v>
      </c>
      <c r="G114" s="40">
        <v>1.3649</v>
      </c>
      <c r="H114" s="40">
        <v>0</v>
      </c>
      <c r="I114" s="41" t="s">
        <v>214</v>
      </c>
      <c r="J114" s="40">
        <v>1.36585</v>
      </c>
      <c r="K114" s="86"/>
      <c r="L114" s="40">
        <v>2.0249999999999999</v>
      </c>
      <c r="M114" s="42"/>
      <c r="N114" s="25">
        <f t="shared" si="10"/>
        <v>2.6999999999999247</v>
      </c>
      <c r="O114" s="92">
        <f>AVERAGE($N$2:N114)</f>
        <v>0.30089285714306385</v>
      </c>
      <c r="P114" s="26">
        <f t="shared" si="15"/>
        <v>2.0249999999999999</v>
      </c>
      <c r="Q114" s="27">
        <f>P114/($AA$1+SUM($P$2:P113))</f>
        <v>4.4924626460050359E-3</v>
      </c>
      <c r="R114" s="28">
        <f t="shared" si="16"/>
        <v>33.700000000023152</v>
      </c>
      <c r="S114" s="26">
        <f t="shared" si="17"/>
        <v>52.779999999999973</v>
      </c>
      <c r="T114" s="27">
        <f t="shared" si="18"/>
        <v>0.13194999999999993</v>
      </c>
      <c r="U114" s="29">
        <f t="shared" si="19"/>
        <v>6</v>
      </c>
      <c r="X114" s="30">
        <f t="shared" si="13"/>
        <v>1</v>
      </c>
      <c r="Y114" s="16" t="str">
        <f t="shared" si="14"/>
        <v/>
      </c>
    </row>
    <row r="115" spans="1:25" ht="15" customHeight="1">
      <c r="A115" s="38">
        <v>388</v>
      </c>
      <c r="B115" s="39" t="s">
        <v>215</v>
      </c>
      <c r="C115" s="40" t="s">
        <v>30</v>
      </c>
      <c r="D115" s="40">
        <v>0.75</v>
      </c>
      <c r="E115" s="40" t="s">
        <v>31</v>
      </c>
      <c r="F115" s="40">
        <v>1.3658399999999999</v>
      </c>
      <c r="G115" s="40">
        <v>1.3649</v>
      </c>
      <c r="H115" s="40">
        <v>0</v>
      </c>
      <c r="I115" s="41" t="s">
        <v>214</v>
      </c>
      <c r="J115" s="40">
        <v>1.36585</v>
      </c>
      <c r="K115" s="86"/>
      <c r="L115" s="40">
        <v>-7.4999999999999997E-2</v>
      </c>
      <c r="M115" s="42"/>
      <c r="N115" s="25">
        <f t="shared" si="10"/>
        <v>-0.10000000000065512</v>
      </c>
      <c r="O115" s="92">
        <f>AVERAGE($N$2:N115)</f>
        <v>0.29734513274356195</v>
      </c>
      <c r="P115" s="26">
        <f t="shared" si="15"/>
        <v>-7.4999999999999997E-2</v>
      </c>
      <c r="Q115" s="27">
        <f>P115/($AA$1+SUM($P$2:P114))</f>
        <v>-1.6564335880560097E-4</v>
      </c>
      <c r="R115" s="28">
        <f t="shared" si="16"/>
        <v>33.600000000022497</v>
      </c>
      <c r="S115" s="26">
        <f t="shared" si="17"/>
        <v>52.70499999999997</v>
      </c>
      <c r="T115" s="27">
        <f t="shared" si="18"/>
        <v>0.13176249999999992</v>
      </c>
      <c r="U115" s="29">
        <f t="shared" si="19"/>
        <v>14</v>
      </c>
      <c r="X115" s="30">
        <f t="shared" si="13"/>
        <v>2</v>
      </c>
      <c r="Y115" s="16" t="str">
        <f t="shared" si="14"/>
        <v/>
      </c>
    </row>
    <row r="116" spans="1:25" ht="15" customHeight="1">
      <c r="A116" s="38">
        <v>387</v>
      </c>
      <c r="B116" s="39" t="s">
        <v>216</v>
      </c>
      <c r="C116" s="40" t="s">
        <v>30</v>
      </c>
      <c r="D116" s="40">
        <v>0.75</v>
      </c>
      <c r="E116" s="40" t="s">
        <v>31</v>
      </c>
      <c r="F116" s="40">
        <v>1.3742300000000001</v>
      </c>
      <c r="G116" s="40">
        <v>1.3734</v>
      </c>
      <c r="H116" s="40">
        <v>0</v>
      </c>
      <c r="I116" s="41" t="s">
        <v>217</v>
      </c>
      <c r="J116" s="40">
        <v>1.3743099999999999</v>
      </c>
      <c r="K116" s="86"/>
      <c r="L116" s="40">
        <v>-0.6</v>
      </c>
      <c r="M116" s="42"/>
      <c r="N116" s="25">
        <f t="shared" si="10"/>
        <v>-0.79999999999857963</v>
      </c>
      <c r="O116" s="92">
        <f>AVERAGE($N$2:N116)</f>
        <v>0.28771929824582382</v>
      </c>
      <c r="P116" s="26">
        <f t="shared" si="15"/>
        <v>-0.6</v>
      </c>
      <c r="Q116" s="27">
        <f>P116/($AA$1+SUM($P$2:P115))</f>
        <v>-1.3253664085883744E-3</v>
      </c>
      <c r="R116" s="28">
        <f t="shared" si="16"/>
        <v>32.800000000023914</v>
      </c>
      <c r="S116" s="26">
        <f t="shared" si="17"/>
        <v>52.104999999999968</v>
      </c>
      <c r="T116" s="27">
        <f t="shared" si="18"/>
        <v>0.13026249999999992</v>
      </c>
      <c r="U116" s="29">
        <f t="shared" si="19"/>
        <v>31</v>
      </c>
      <c r="X116" s="30">
        <f t="shared" si="13"/>
        <v>3</v>
      </c>
      <c r="Y116" s="16" t="str">
        <f t="shared" si="14"/>
        <v/>
      </c>
    </row>
    <row r="117" spans="1:25" ht="15" customHeight="1">
      <c r="A117" s="38">
        <v>386</v>
      </c>
      <c r="B117" s="39" t="s">
        <v>216</v>
      </c>
      <c r="C117" s="40" t="s">
        <v>30</v>
      </c>
      <c r="D117" s="40">
        <v>0.75</v>
      </c>
      <c r="E117" s="40" t="s">
        <v>31</v>
      </c>
      <c r="F117" s="40">
        <v>1.3734900000000001</v>
      </c>
      <c r="G117" s="40">
        <v>1.3734</v>
      </c>
      <c r="H117" s="40">
        <v>0</v>
      </c>
      <c r="I117" s="41" t="s">
        <v>217</v>
      </c>
      <c r="J117" s="40">
        <v>1.3743099999999999</v>
      </c>
      <c r="K117" s="86"/>
      <c r="L117" s="40">
        <v>-6.15</v>
      </c>
      <c r="M117" s="42"/>
      <c r="N117" s="25">
        <f t="shared" si="10"/>
        <v>-8.1999999999982087</v>
      </c>
      <c r="O117" s="92">
        <f>AVERAGE($N$2:N117)</f>
        <v>0.21391304347848439</v>
      </c>
      <c r="P117" s="26">
        <f t="shared" si="15"/>
        <v>-6.15</v>
      </c>
      <c r="Q117" s="27">
        <f>P117/($AA$1+SUM($P$2:P116))</f>
        <v>-1.3603034693268158E-2</v>
      </c>
      <c r="R117" s="28">
        <f t="shared" si="16"/>
        <v>24.600000000025705</v>
      </c>
      <c r="S117" s="26">
        <f t="shared" si="17"/>
        <v>45.95499999999997</v>
      </c>
      <c r="T117" s="27">
        <f t="shared" si="18"/>
        <v>0.11488749999999992</v>
      </c>
      <c r="U117" s="29">
        <f t="shared" si="19"/>
        <v>31</v>
      </c>
      <c r="X117" s="30">
        <f t="shared" si="13"/>
        <v>4</v>
      </c>
      <c r="Y117" s="16">
        <f t="shared" si="14"/>
        <v>4</v>
      </c>
    </row>
    <row r="118" spans="1:25" ht="15" customHeight="1">
      <c r="A118" s="38">
        <v>385</v>
      </c>
      <c r="B118" s="39" t="s">
        <v>218</v>
      </c>
      <c r="C118" s="40" t="s">
        <v>30</v>
      </c>
      <c r="D118" s="40">
        <v>0.75</v>
      </c>
      <c r="E118" s="40" t="s">
        <v>31</v>
      </c>
      <c r="F118" s="40">
        <v>1.3686199999999999</v>
      </c>
      <c r="G118" s="40">
        <v>1.3675999999999999</v>
      </c>
      <c r="H118" s="40">
        <v>0</v>
      </c>
      <c r="I118" s="41" t="s">
        <v>218</v>
      </c>
      <c r="J118" s="40">
        <v>1.36849</v>
      </c>
      <c r="K118" s="86"/>
      <c r="L118" s="40">
        <v>0.97499999999999998</v>
      </c>
      <c r="M118" s="42"/>
      <c r="N118" s="25">
        <f t="shared" si="10"/>
        <v>1.2999999999996348</v>
      </c>
      <c r="O118" s="92">
        <f>AVERAGE($N$2:N118)</f>
        <v>0.22327586206918396</v>
      </c>
      <c r="P118" s="26">
        <f t="shared" si="15"/>
        <v>0.97499999999999998</v>
      </c>
      <c r="Q118" s="27">
        <f>P118/($AA$1+SUM($P$2:P117))</f>
        <v>2.1863192474577031E-3</v>
      </c>
      <c r="R118" s="28">
        <f t="shared" si="16"/>
        <v>25.90000000002534</v>
      </c>
      <c r="S118" s="26">
        <f t="shared" si="17"/>
        <v>46.929999999999971</v>
      </c>
      <c r="T118" s="27">
        <f t="shared" si="18"/>
        <v>0.11732499999999993</v>
      </c>
      <c r="U118" s="29">
        <f t="shared" si="19"/>
        <v>0</v>
      </c>
      <c r="X118" s="30">
        <f t="shared" si="13"/>
        <v>1</v>
      </c>
      <c r="Y118" s="16" t="str">
        <f t="shared" si="14"/>
        <v/>
      </c>
    </row>
    <row r="119" spans="1:25" ht="15" customHeight="1">
      <c r="A119" s="38">
        <v>384</v>
      </c>
      <c r="B119" s="39" t="s">
        <v>219</v>
      </c>
      <c r="C119" s="40" t="s">
        <v>30</v>
      </c>
      <c r="D119" s="40">
        <v>0.75</v>
      </c>
      <c r="E119" s="40" t="s">
        <v>31</v>
      </c>
      <c r="F119" s="40">
        <v>1.3688800000000001</v>
      </c>
      <c r="G119" s="40">
        <v>1.3677999999999999</v>
      </c>
      <c r="H119" s="40">
        <v>0</v>
      </c>
      <c r="I119" s="41" t="s">
        <v>220</v>
      </c>
      <c r="J119" s="40">
        <v>1.3687100000000001</v>
      </c>
      <c r="K119" s="86"/>
      <c r="L119" s="40">
        <v>1.2749999999999999</v>
      </c>
      <c r="M119" s="42"/>
      <c r="N119" s="25">
        <f t="shared" si="10"/>
        <v>1.7000000000000348</v>
      </c>
      <c r="O119" s="92">
        <f>AVERAGE($N$2:N119)</f>
        <v>0.23589743589765277</v>
      </c>
      <c r="P119" s="26">
        <f t="shared" si="15"/>
        <v>1.2749999999999999</v>
      </c>
      <c r="Q119" s="27">
        <f>P119/($AA$1+SUM($P$2:P118))</f>
        <v>2.8527957398250285E-3</v>
      </c>
      <c r="R119" s="28">
        <f t="shared" si="16"/>
        <v>27.600000000025375</v>
      </c>
      <c r="S119" s="26">
        <f t="shared" si="17"/>
        <v>48.20499999999997</v>
      </c>
      <c r="T119" s="27">
        <f t="shared" si="18"/>
        <v>0.12051249999999993</v>
      </c>
      <c r="U119" s="29">
        <f t="shared" si="19"/>
        <v>24</v>
      </c>
      <c r="X119" s="30">
        <f t="shared" si="13"/>
        <v>2</v>
      </c>
      <c r="Y119" s="16" t="str">
        <f t="shared" si="14"/>
        <v/>
      </c>
    </row>
    <row r="120" spans="1:25" ht="15" customHeight="1">
      <c r="A120" s="38">
        <v>383</v>
      </c>
      <c r="B120" s="39" t="s">
        <v>221</v>
      </c>
      <c r="C120" s="40" t="s">
        <v>30</v>
      </c>
      <c r="D120" s="40">
        <v>0.75</v>
      </c>
      <c r="E120" s="40" t="s">
        <v>31</v>
      </c>
      <c r="F120" s="40">
        <v>1.3686199999999999</v>
      </c>
      <c r="G120" s="40">
        <v>1.3677999999999999</v>
      </c>
      <c r="H120" s="40">
        <v>0</v>
      </c>
      <c r="I120" s="41" t="s">
        <v>220</v>
      </c>
      <c r="J120" s="40">
        <v>1.3687100000000001</v>
      </c>
      <c r="K120" s="86"/>
      <c r="L120" s="40">
        <v>-0.67500000000000004</v>
      </c>
      <c r="M120" s="42"/>
      <c r="N120" s="25">
        <f t="shared" si="10"/>
        <v>-0.90000000000145519</v>
      </c>
      <c r="O120" s="92">
        <f>AVERAGE($N$2:N120)</f>
        <v>0.22627118644088068</v>
      </c>
      <c r="P120" s="26">
        <f t="shared" si="15"/>
        <v>-0.67500000000000004</v>
      </c>
      <c r="Q120" s="27">
        <f>P120/($AA$1+SUM($P$2:P119))</f>
        <v>-1.5060072957686775E-3</v>
      </c>
      <c r="R120" s="28">
        <f t="shared" si="16"/>
        <v>26.70000000002392</v>
      </c>
      <c r="S120" s="26">
        <f t="shared" si="17"/>
        <v>47.529999999999973</v>
      </c>
      <c r="T120" s="27">
        <f t="shared" si="18"/>
        <v>0.11882499999999993</v>
      </c>
      <c r="U120" s="29">
        <f t="shared" si="19"/>
        <v>25</v>
      </c>
      <c r="X120" s="30">
        <f t="shared" si="13"/>
        <v>3</v>
      </c>
      <c r="Y120" s="16" t="str">
        <f t="shared" si="14"/>
        <v/>
      </c>
    </row>
    <row r="121" spans="1:25" ht="15" customHeight="1">
      <c r="A121" s="38">
        <v>382</v>
      </c>
      <c r="B121" s="39" t="s">
        <v>222</v>
      </c>
      <c r="C121" s="40" t="s">
        <v>30</v>
      </c>
      <c r="D121" s="40">
        <v>0.75</v>
      </c>
      <c r="E121" s="40" t="s">
        <v>31</v>
      </c>
      <c r="F121" s="40">
        <v>1.3691199999999999</v>
      </c>
      <c r="G121" s="40">
        <v>1.3680000000000001</v>
      </c>
      <c r="H121" s="40">
        <v>0</v>
      </c>
      <c r="I121" s="41" t="s">
        <v>223</v>
      </c>
      <c r="J121" s="40">
        <v>1.3688800000000001</v>
      </c>
      <c r="K121" s="86"/>
      <c r="L121" s="40">
        <v>1.8</v>
      </c>
      <c r="M121" s="42"/>
      <c r="N121" s="25">
        <f t="shared" si="10"/>
        <v>2.3999999999979593</v>
      </c>
      <c r="O121" s="92">
        <f>AVERAGE($N$2:N121)</f>
        <v>0.24453781512623426</v>
      </c>
      <c r="P121" s="26">
        <f t="shared" si="15"/>
        <v>1.8</v>
      </c>
      <c r="Q121" s="27">
        <f>P121/($AA$1+SUM($P$2:P120))</f>
        <v>4.0220767322861044E-3</v>
      </c>
      <c r="R121" s="28">
        <f t="shared" si="16"/>
        <v>29.100000000021879</v>
      </c>
      <c r="S121" s="26">
        <f t="shared" si="17"/>
        <v>49.32999999999997</v>
      </c>
      <c r="T121" s="27">
        <f t="shared" si="18"/>
        <v>0.12332499999999992</v>
      </c>
      <c r="U121" s="29">
        <f t="shared" si="19"/>
        <v>1</v>
      </c>
      <c r="X121" s="30">
        <f t="shared" si="13"/>
        <v>4</v>
      </c>
      <c r="Y121" s="16" t="str">
        <f t="shared" si="14"/>
        <v/>
      </c>
    </row>
    <row r="122" spans="1:25" ht="15" customHeight="1">
      <c r="A122" s="38">
        <v>381</v>
      </c>
      <c r="B122" s="39" t="s">
        <v>224</v>
      </c>
      <c r="C122" s="40" t="s">
        <v>30</v>
      </c>
      <c r="D122" s="40">
        <v>0.75</v>
      </c>
      <c r="E122" s="40" t="s">
        <v>31</v>
      </c>
      <c r="F122" s="40">
        <v>1.3688499999999999</v>
      </c>
      <c r="G122" s="40">
        <v>1.3680000000000001</v>
      </c>
      <c r="H122" s="40">
        <v>0</v>
      </c>
      <c r="I122" s="41" t="s">
        <v>223</v>
      </c>
      <c r="J122" s="40">
        <v>1.3688800000000001</v>
      </c>
      <c r="K122" s="86"/>
      <c r="L122" s="40">
        <v>-0.22500000000000001</v>
      </c>
      <c r="M122" s="42"/>
      <c r="N122" s="25">
        <f t="shared" si="10"/>
        <v>-0.30000000000196536</v>
      </c>
      <c r="O122" s="92">
        <f>AVERAGE($N$2:N122)</f>
        <v>0.24000000000016594</v>
      </c>
      <c r="P122" s="26">
        <f t="shared" si="15"/>
        <v>-0.22500000000000001</v>
      </c>
      <c r="Q122" s="27">
        <f>P122/($AA$1+SUM($P$2:P121))</f>
        <v>-5.0074555449224404E-4</v>
      </c>
      <c r="R122" s="28">
        <f t="shared" si="16"/>
        <v>28.800000000019914</v>
      </c>
      <c r="S122" s="26">
        <f t="shared" si="17"/>
        <v>49.104999999999968</v>
      </c>
      <c r="T122" s="27">
        <f t="shared" si="18"/>
        <v>0.12276249999999993</v>
      </c>
      <c r="U122" s="29">
        <f t="shared" si="19"/>
        <v>2</v>
      </c>
      <c r="X122" s="30">
        <f t="shared" si="13"/>
        <v>5</v>
      </c>
      <c r="Y122" s="16" t="str">
        <f t="shared" si="14"/>
        <v/>
      </c>
    </row>
    <row r="123" spans="1:25" ht="15" customHeight="1">
      <c r="A123" s="38">
        <v>380</v>
      </c>
      <c r="B123" s="39" t="s">
        <v>225</v>
      </c>
      <c r="C123" s="40" t="s">
        <v>30</v>
      </c>
      <c r="D123" s="40">
        <v>0.75</v>
      </c>
      <c r="E123" s="40" t="s">
        <v>31</v>
      </c>
      <c r="F123" s="40">
        <v>1.3691199999999999</v>
      </c>
      <c r="G123" s="40">
        <v>1.3681000000000001</v>
      </c>
      <c r="H123" s="40">
        <v>0</v>
      </c>
      <c r="I123" s="41" t="s">
        <v>226</v>
      </c>
      <c r="J123" s="40">
        <v>1.3690199999999999</v>
      </c>
      <c r="K123" s="86"/>
      <c r="L123" s="40">
        <v>0.75</v>
      </c>
      <c r="M123" s="42"/>
      <c r="N123" s="25">
        <f t="shared" si="10"/>
        <v>0.99999999999988987</v>
      </c>
      <c r="O123" s="92">
        <f>AVERAGE($N$2:N123)</f>
        <v>0.24628099173570087</v>
      </c>
      <c r="P123" s="26">
        <f t="shared" si="15"/>
        <v>0.75</v>
      </c>
      <c r="Q123" s="27">
        <f>P123/($AA$1+SUM($P$2:P122))</f>
        <v>1.6699880874183099E-3</v>
      </c>
      <c r="R123" s="28">
        <f t="shared" si="16"/>
        <v>29.800000000019804</v>
      </c>
      <c r="S123" s="26">
        <f t="shared" si="17"/>
        <v>49.854999999999968</v>
      </c>
      <c r="T123" s="27">
        <f t="shared" si="18"/>
        <v>0.12463749999999992</v>
      </c>
      <c r="U123" s="29">
        <f t="shared" si="19"/>
        <v>1</v>
      </c>
      <c r="X123" s="30">
        <f t="shared" si="13"/>
        <v>6</v>
      </c>
      <c r="Y123" s="16" t="str">
        <f t="shared" si="14"/>
        <v/>
      </c>
    </row>
    <row r="124" spans="1:25" ht="15" customHeight="1">
      <c r="A124" s="38">
        <v>379</v>
      </c>
      <c r="B124" s="39" t="s">
        <v>227</v>
      </c>
      <c r="C124" s="40" t="s">
        <v>30</v>
      </c>
      <c r="D124" s="40">
        <v>0.75</v>
      </c>
      <c r="E124" s="40" t="s">
        <v>31</v>
      </c>
      <c r="F124" s="40">
        <v>1.3693</v>
      </c>
      <c r="G124" s="40">
        <v>1.3683000000000001</v>
      </c>
      <c r="H124" s="40">
        <v>0</v>
      </c>
      <c r="I124" s="41" t="s">
        <v>228</v>
      </c>
      <c r="J124" s="40">
        <v>1.3692</v>
      </c>
      <c r="K124" s="86"/>
      <c r="L124" s="40">
        <v>0.75</v>
      </c>
      <c r="M124" s="42"/>
      <c r="N124" s="25">
        <f t="shared" si="10"/>
        <v>0.99999999999988987</v>
      </c>
      <c r="O124" s="92">
        <f>AVERAGE($N$2:N124)</f>
        <v>0.25245901639360402</v>
      </c>
      <c r="P124" s="26">
        <f t="shared" si="15"/>
        <v>0.75</v>
      </c>
      <c r="Q124" s="27">
        <f>P124/($AA$1+SUM($P$2:P123))</f>
        <v>1.6672038768047483E-3</v>
      </c>
      <c r="R124" s="28">
        <f t="shared" si="16"/>
        <v>30.800000000019693</v>
      </c>
      <c r="S124" s="26">
        <f t="shared" si="17"/>
        <v>50.604999999999968</v>
      </c>
      <c r="T124" s="27">
        <f t="shared" si="18"/>
        <v>0.12651249999999992</v>
      </c>
      <c r="U124" s="29">
        <f t="shared" si="19"/>
        <v>1</v>
      </c>
      <c r="X124" s="30">
        <f t="shared" si="13"/>
        <v>7</v>
      </c>
      <c r="Y124" s="16">
        <f t="shared" si="14"/>
        <v>7</v>
      </c>
    </row>
    <row r="125" spans="1:25" ht="15" customHeight="1">
      <c r="A125" s="38">
        <v>378</v>
      </c>
      <c r="B125" s="39" t="s">
        <v>229</v>
      </c>
      <c r="C125" s="40" t="s">
        <v>30</v>
      </c>
      <c r="D125" s="40">
        <v>0.75</v>
      </c>
      <c r="E125" s="40" t="s">
        <v>31</v>
      </c>
      <c r="F125" s="40">
        <v>1.3846400000000001</v>
      </c>
      <c r="G125" s="40">
        <v>1.383</v>
      </c>
      <c r="H125" s="40">
        <v>0</v>
      </c>
      <c r="I125" s="41" t="s">
        <v>230</v>
      </c>
      <c r="J125" s="40">
        <v>1.3839399999999999</v>
      </c>
      <c r="K125" s="86"/>
      <c r="L125" s="40">
        <v>5.25</v>
      </c>
      <c r="M125" s="42"/>
      <c r="N125" s="25">
        <f t="shared" si="10"/>
        <v>7.0000000000014495</v>
      </c>
      <c r="O125" s="92">
        <f>AVERAGE($N$2:N125)</f>
        <v>0.30731707317090362</v>
      </c>
      <c r="P125" s="26">
        <f t="shared" si="15"/>
        <v>5.25</v>
      </c>
      <c r="Q125" s="27">
        <f>P125/($AA$1+SUM($P$2:P124))</f>
        <v>1.1651002541028174E-2</v>
      </c>
      <c r="R125" s="28">
        <f t="shared" si="16"/>
        <v>37.800000000021143</v>
      </c>
      <c r="S125" s="26">
        <f t="shared" si="17"/>
        <v>55.854999999999968</v>
      </c>
      <c r="T125" s="27">
        <f t="shared" si="18"/>
        <v>0.13963749999999991</v>
      </c>
      <c r="U125" s="29">
        <f t="shared" si="19"/>
        <v>2</v>
      </c>
      <c r="X125" s="30">
        <f t="shared" si="13"/>
        <v>1</v>
      </c>
      <c r="Y125" s="16" t="str">
        <f t="shared" si="14"/>
        <v/>
      </c>
    </row>
    <row r="126" spans="1:25" ht="15" customHeight="1">
      <c r="A126" s="38">
        <v>377</v>
      </c>
      <c r="B126" s="39" t="s">
        <v>231</v>
      </c>
      <c r="C126" s="40" t="s">
        <v>30</v>
      </c>
      <c r="D126" s="40">
        <v>0.75</v>
      </c>
      <c r="E126" s="40" t="s">
        <v>31</v>
      </c>
      <c r="F126" s="40">
        <v>1.3839900000000001</v>
      </c>
      <c r="G126" s="40">
        <v>1.383</v>
      </c>
      <c r="H126" s="40">
        <v>0</v>
      </c>
      <c r="I126" s="41" t="s">
        <v>230</v>
      </c>
      <c r="J126" s="40">
        <v>1.3839399999999999</v>
      </c>
      <c r="K126" s="86"/>
      <c r="L126" s="40">
        <v>0.375</v>
      </c>
      <c r="M126" s="42"/>
      <c r="N126" s="25">
        <f t="shared" si="10"/>
        <v>0.50000000000105516</v>
      </c>
      <c r="O126" s="92">
        <f>AVERAGE($N$2:N126)</f>
        <v>0.30887096774211448</v>
      </c>
      <c r="P126" s="26">
        <f t="shared" si="15"/>
        <v>0.375</v>
      </c>
      <c r="Q126" s="27">
        <f>P126/($AA$1+SUM($P$2:P125))</f>
        <v>8.2263000296146807E-4</v>
      </c>
      <c r="R126" s="28">
        <f t="shared" si="16"/>
        <v>38.300000000022195</v>
      </c>
      <c r="S126" s="26">
        <f t="shared" si="17"/>
        <v>56.229999999999968</v>
      </c>
      <c r="T126" s="27">
        <f t="shared" si="18"/>
        <v>0.14057499999999992</v>
      </c>
      <c r="U126" s="29">
        <f t="shared" si="19"/>
        <v>4</v>
      </c>
      <c r="X126" s="30">
        <f t="shared" si="13"/>
        <v>2</v>
      </c>
      <c r="Y126" s="16" t="str">
        <f t="shared" si="14"/>
        <v/>
      </c>
    </row>
    <row r="127" spans="1:25" ht="15" customHeight="1">
      <c r="A127" s="38">
        <v>376</v>
      </c>
      <c r="B127" s="39" t="s">
        <v>232</v>
      </c>
      <c r="C127" s="40" t="s">
        <v>30</v>
      </c>
      <c r="D127" s="40">
        <v>0.75</v>
      </c>
      <c r="E127" s="40" t="s">
        <v>31</v>
      </c>
      <c r="F127" s="40">
        <v>1.38445</v>
      </c>
      <c r="G127" s="40">
        <v>1.3834</v>
      </c>
      <c r="H127" s="40">
        <v>0</v>
      </c>
      <c r="I127" s="41" t="s">
        <v>233</v>
      </c>
      <c r="J127" s="40">
        <v>1.3843000000000001</v>
      </c>
      <c r="K127" s="86"/>
      <c r="L127" s="40">
        <v>1.125</v>
      </c>
      <c r="M127" s="42"/>
      <c r="N127" s="25">
        <f t="shared" si="10"/>
        <v>1.4999999999987246</v>
      </c>
      <c r="O127" s="92">
        <f>AVERAGE($N$2:N127)</f>
        <v>0.31840000000016733</v>
      </c>
      <c r="P127" s="26">
        <f t="shared" si="15"/>
        <v>1.125</v>
      </c>
      <c r="Q127" s="27">
        <f>P127/($AA$1+SUM($P$2:P126))</f>
        <v>2.4658615172171933E-3</v>
      </c>
      <c r="R127" s="28">
        <f t="shared" si="16"/>
        <v>39.800000000020916</v>
      </c>
      <c r="S127" s="26">
        <f t="shared" si="17"/>
        <v>57.354999999999968</v>
      </c>
      <c r="T127" s="27">
        <f t="shared" si="18"/>
        <v>0.14338749999999992</v>
      </c>
      <c r="U127" s="29">
        <f t="shared" si="19"/>
        <v>1</v>
      </c>
      <c r="X127" s="30">
        <f t="shared" si="13"/>
        <v>3</v>
      </c>
      <c r="Y127" s="16" t="str">
        <f t="shared" si="14"/>
        <v/>
      </c>
    </row>
    <row r="128" spans="1:25" ht="15" customHeight="1">
      <c r="A128" s="38">
        <v>375</v>
      </c>
      <c r="B128" s="39" t="s">
        <v>233</v>
      </c>
      <c r="C128" s="40" t="s">
        <v>41</v>
      </c>
      <c r="D128" s="40">
        <v>0.75</v>
      </c>
      <c r="E128" s="40" t="s">
        <v>31</v>
      </c>
      <c r="F128" s="40">
        <v>1.38428</v>
      </c>
      <c r="G128" s="40">
        <v>1.3852</v>
      </c>
      <c r="H128" s="40">
        <v>0</v>
      </c>
      <c r="I128" s="41" t="s">
        <v>233</v>
      </c>
      <c r="J128" s="40">
        <v>1.3843399999999999</v>
      </c>
      <c r="K128" s="86"/>
      <c r="L128" s="40">
        <v>0.45</v>
      </c>
      <c r="M128" s="42"/>
      <c r="N128" s="25">
        <f t="shared" si="10"/>
        <v>0.59999999999948983</v>
      </c>
      <c r="O128" s="92">
        <f>AVERAGE($N$2:N128)</f>
        <v>0.32063492063508259</v>
      </c>
      <c r="P128" s="26">
        <f t="shared" si="15"/>
        <v>0.45</v>
      </c>
      <c r="Q128" s="27">
        <f>P128/($AA$1+SUM($P$2:P127))</f>
        <v>9.8391840036732964E-4</v>
      </c>
      <c r="R128" s="28">
        <f t="shared" si="16"/>
        <v>40.400000000020405</v>
      </c>
      <c r="S128" s="26">
        <f t="shared" si="17"/>
        <v>57.804999999999971</v>
      </c>
      <c r="T128" s="27">
        <f t="shared" si="18"/>
        <v>0.14451249999999993</v>
      </c>
      <c r="U128" s="29">
        <f t="shared" si="19"/>
        <v>0</v>
      </c>
      <c r="X128" s="30">
        <f t="shared" si="13"/>
        <v>4</v>
      </c>
      <c r="Y128" s="16">
        <f t="shared" si="14"/>
        <v>4</v>
      </c>
    </row>
    <row r="129" spans="1:26" ht="15" customHeight="1">
      <c r="A129" s="38">
        <v>374</v>
      </c>
      <c r="B129" s="39" t="s">
        <v>234</v>
      </c>
      <c r="C129" s="40" t="s">
        <v>30</v>
      </c>
      <c r="D129" s="40">
        <v>0.75</v>
      </c>
      <c r="E129" s="40" t="s">
        <v>31</v>
      </c>
      <c r="F129" s="40">
        <v>1.3880600000000001</v>
      </c>
      <c r="G129" s="40">
        <v>1.3869</v>
      </c>
      <c r="H129" s="40">
        <v>0</v>
      </c>
      <c r="I129" s="41" t="s">
        <v>235</v>
      </c>
      <c r="J129" s="40">
        <v>1.3877600000000001</v>
      </c>
      <c r="K129" s="86"/>
      <c r="L129" s="40">
        <v>2.25</v>
      </c>
      <c r="M129" s="42"/>
      <c r="N129" s="25">
        <f t="shared" si="10"/>
        <v>2.9999999999996696</v>
      </c>
      <c r="O129" s="92">
        <f>AVERAGE($N$2:N129)</f>
        <v>0.34173228346472495</v>
      </c>
      <c r="P129" s="26">
        <f t="shared" si="15"/>
        <v>2.25</v>
      </c>
      <c r="Q129" s="27">
        <f>P129/($AA$1+SUM($P$2:P128))</f>
        <v>4.9147562826967819E-3</v>
      </c>
      <c r="R129" s="28">
        <f t="shared" si="16"/>
        <v>43.400000000020071</v>
      </c>
      <c r="S129" s="26">
        <f t="shared" si="17"/>
        <v>60.054999999999971</v>
      </c>
      <c r="T129" s="27">
        <f t="shared" si="18"/>
        <v>0.15013749999999992</v>
      </c>
      <c r="U129" s="29">
        <f t="shared" si="19"/>
        <v>1</v>
      </c>
      <c r="X129" s="30">
        <f t="shared" si="13"/>
        <v>1</v>
      </c>
      <c r="Y129" s="16" t="str">
        <f t="shared" si="14"/>
        <v/>
      </c>
    </row>
    <row r="130" spans="1:26" ht="15" customHeight="1">
      <c r="A130" s="38">
        <v>373</v>
      </c>
      <c r="B130" s="39" t="s">
        <v>236</v>
      </c>
      <c r="C130" s="40" t="s">
        <v>30</v>
      </c>
      <c r="D130" s="40">
        <v>0.75</v>
      </c>
      <c r="E130" s="40" t="s">
        <v>31</v>
      </c>
      <c r="F130" s="40">
        <v>1.38784</v>
      </c>
      <c r="G130" s="40">
        <v>1.3869</v>
      </c>
      <c r="H130" s="40">
        <v>0</v>
      </c>
      <c r="I130" s="41" t="s">
        <v>235</v>
      </c>
      <c r="J130" s="40">
        <v>1.3877600000000001</v>
      </c>
      <c r="K130" s="86"/>
      <c r="L130" s="40">
        <v>0.6</v>
      </c>
      <c r="M130" s="42"/>
      <c r="N130" s="25">
        <f t="shared" si="10"/>
        <v>0.79999999999857963</v>
      </c>
      <c r="O130" s="92">
        <f>AVERAGE($N$2:N130)</f>
        <v>0.34531250000014568</v>
      </c>
      <c r="P130" s="26">
        <f t="shared" si="15"/>
        <v>0.6</v>
      </c>
      <c r="Q130" s="27">
        <f>P130/($AA$1+SUM($P$2:P129))</f>
        <v>1.3041918901000968E-3</v>
      </c>
      <c r="R130" s="28">
        <f t="shared" si="16"/>
        <v>44.200000000018647</v>
      </c>
      <c r="S130" s="26">
        <f t="shared" si="17"/>
        <v>60.654999999999973</v>
      </c>
      <c r="T130" s="27">
        <f t="shared" si="18"/>
        <v>0.15163749999999993</v>
      </c>
      <c r="U130" s="29">
        <f t="shared" si="19"/>
        <v>2</v>
      </c>
      <c r="X130" s="30">
        <f t="shared" si="13"/>
        <v>2</v>
      </c>
      <c r="Y130" s="16" t="str">
        <f t="shared" si="14"/>
        <v/>
      </c>
    </row>
    <row r="131" spans="1:26" ht="15" customHeight="1">
      <c r="A131" s="38">
        <v>372</v>
      </c>
      <c r="B131" s="39" t="s">
        <v>237</v>
      </c>
      <c r="C131" s="40" t="s">
        <v>30</v>
      </c>
      <c r="D131" s="40">
        <v>0.75</v>
      </c>
      <c r="E131" s="40" t="s">
        <v>31</v>
      </c>
      <c r="F131" s="40">
        <v>1.3881399999999999</v>
      </c>
      <c r="G131" s="40">
        <v>1.3863000000000001</v>
      </c>
      <c r="H131" s="40">
        <v>0</v>
      </c>
      <c r="I131" s="41" t="s">
        <v>238</v>
      </c>
      <c r="J131" s="40">
        <v>1.3872100000000001</v>
      </c>
      <c r="K131" s="42"/>
      <c r="L131" s="40">
        <v>6.9749999999999996</v>
      </c>
      <c r="M131" s="42"/>
      <c r="N131" s="25">
        <f t="shared" ref="N131:N194" si="20">(10000*(F131-J131)*(IF(C131="sell",1,-1)))+$AA$28</f>
        <v>9.2999999999987537</v>
      </c>
      <c r="O131" s="92">
        <f>AVERAGE($N$2:N131)</f>
        <v>0.41472868217067754</v>
      </c>
      <c r="P131" s="26">
        <f t="shared" si="15"/>
        <v>6.9749999999999996</v>
      </c>
      <c r="Q131" s="27">
        <f>P131/($AA$1+SUM($P$2:P130))</f>
        <v>1.5141483322660125E-2</v>
      </c>
      <c r="R131" s="28">
        <f t="shared" si="16"/>
        <v>53.500000000017401</v>
      </c>
      <c r="S131" s="26">
        <f t="shared" si="17"/>
        <v>67.629999999999967</v>
      </c>
      <c r="T131" s="27">
        <f t="shared" ref="T131" si="21">S131/$AA$1</f>
        <v>0.16907499999999992</v>
      </c>
      <c r="U131" s="29">
        <f t="shared" si="19"/>
        <v>1</v>
      </c>
      <c r="X131" s="30">
        <f t="shared" ref="X131:X194" si="22">IF(LEFT(RIGHT(B130,8),2)=LEFT(RIGHT(B131,8),2),1+X130,1)</f>
        <v>3</v>
      </c>
      <c r="Y131" s="16" t="str">
        <f t="shared" ref="Y131:Y194" si="23">IF(X132=1+X131,"",X131)</f>
        <v/>
      </c>
    </row>
    <row r="132" spans="1:26" ht="15" customHeight="1">
      <c r="A132" s="38">
        <v>371</v>
      </c>
      <c r="B132" s="39" t="s">
        <v>239</v>
      </c>
      <c r="C132" s="40" t="s">
        <v>30</v>
      </c>
      <c r="D132" s="40">
        <v>0.75</v>
      </c>
      <c r="E132" s="40" t="s">
        <v>31</v>
      </c>
      <c r="F132" s="40">
        <v>1.38792</v>
      </c>
      <c r="G132" s="40">
        <v>1.3869</v>
      </c>
      <c r="H132" s="40">
        <v>0</v>
      </c>
      <c r="I132" s="41" t="s">
        <v>239</v>
      </c>
      <c r="J132" s="40">
        <v>1.38781</v>
      </c>
      <c r="K132" s="42"/>
      <c r="L132" s="40">
        <v>0.82499999999999996</v>
      </c>
      <c r="M132" s="42"/>
      <c r="N132" s="25">
        <f t="shared" si="20"/>
        <v>1.100000000000545</v>
      </c>
      <c r="O132" s="92">
        <f>AVERAGE($N$2:N132)</f>
        <v>0.42000000000013804</v>
      </c>
      <c r="P132" s="26">
        <f t="shared" ref="P132:P195" si="24">L132</f>
        <v>0.82499999999999996</v>
      </c>
      <c r="Q132" s="27">
        <f>P132/($AA$1+SUM($P$2:P131))</f>
        <v>1.7642152984196906E-3</v>
      </c>
      <c r="R132" s="28">
        <f t="shared" ref="R132:R195" si="25">N132+R131</f>
        <v>54.600000000017943</v>
      </c>
      <c r="S132" s="26">
        <f t="shared" ref="S132:S195" si="26">SUM(P132)+S131</f>
        <v>68.45499999999997</v>
      </c>
      <c r="T132" s="27">
        <f t="shared" ref="T132:T195" si="27">S132/$AA$1</f>
        <v>0.17113749999999991</v>
      </c>
      <c r="U132" s="29">
        <f t="shared" ref="U132:U195" si="28">((LEFT(RIGHT(I132,5),2)*60)+RIGHT(I132,2))- ((LEFT(RIGHT(B132,5),2)*60)+RIGHT(B132,2))</f>
        <v>0</v>
      </c>
      <c r="X132" s="30">
        <f t="shared" si="22"/>
        <v>4</v>
      </c>
      <c r="Y132" s="16" t="str">
        <f t="shared" si="23"/>
        <v/>
      </c>
    </row>
    <row r="133" spans="1:26" ht="15" customHeight="1">
      <c r="A133" s="38">
        <v>370</v>
      </c>
      <c r="B133" s="39" t="s">
        <v>240</v>
      </c>
      <c r="C133" s="40" t="s">
        <v>30</v>
      </c>
      <c r="D133" s="40">
        <v>0.75</v>
      </c>
      <c r="E133" s="40" t="s">
        <v>31</v>
      </c>
      <c r="F133" s="40">
        <v>1.38809</v>
      </c>
      <c r="G133" s="40">
        <v>1.3871</v>
      </c>
      <c r="H133" s="40">
        <v>0</v>
      </c>
      <c r="I133" s="41" t="s">
        <v>241</v>
      </c>
      <c r="J133" s="40">
        <v>1.3879900000000001</v>
      </c>
      <c r="K133" s="42"/>
      <c r="L133" s="40">
        <v>0.75</v>
      </c>
      <c r="M133" s="42"/>
      <c r="N133" s="25">
        <f t="shared" si="20"/>
        <v>0.99999999999988987</v>
      </c>
      <c r="O133" s="92">
        <f>AVERAGE($N$2:N133)</f>
        <v>0.42442748091616661</v>
      </c>
      <c r="P133" s="26">
        <f t="shared" si="24"/>
        <v>0.75</v>
      </c>
      <c r="Q133" s="27">
        <f>P133/($AA$1+SUM($P$2:P132))</f>
        <v>1.6010075674291022E-3</v>
      </c>
      <c r="R133" s="28">
        <f t="shared" si="25"/>
        <v>55.600000000017829</v>
      </c>
      <c r="S133" s="26">
        <f t="shared" si="26"/>
        <v>69.20499999999997</v>
      </c>
      <c r="T133" s="27">
        <f t="shared" si="27"/>
        <v>0.17301249999999993</v>
      </c>
      <c r="U133" s="29">
        <f t="shared" si="28"/>
        <v>2</v>
      </c>
      <c r="X133" s="30">
        <f t="shared" si="22"/>
        <v>5</v>
      </c>
      <c r="Y133" s="16" t="str">
        <f t="shared" si="23"/>
        <v/>
      </c>
    </row>
    <row r="134" spans="1:26" ht="15" customHeight="1">
      <c r="A134" s="38">
        <v>369</v>
      </c>
      <c r="B134" s="39" t="s">
        <v>242</v>
      </c>
      <c r="C134" s="40" t="s">
        <v>30</v>
      </c>
      <c r="D134" s="40">
        <v>0.75</v>
      </c>
      <c r="E134" s="40" t="s">
        <v>31</v>
      </c>
      <c r="F134" s="40">
        <v>1.38968</v>
      </c>
      <c r="G134" s="40">
        <v>1.3887</v>
      </c>
      <c r="H134" s="40">
        <v>0</v>
      </c>
      <c r="I134" s="41" t="s">
        <v>242</v>
      </c>
      <c r="J134" s="40">
        <v>1.38958</v>
      </c>
      <c r="K134" s="42"/>
      <c r="L134" s="40">
        <v>0.75</v>
      </c>
      <c r="M134" s="42"/>
      <c r="N134" s="25">
        <f t="shared" si="20"/>
        <v>0.99999999999988987</v>
      </c>
      <c r="O134" s="92">
        <f>AVERAGE($N$2:N134)</f>
        <v>0.428787878788013</v>
      </c>
      <c r="P134" s="26">
        <f t="shared" si="24"/>
        <v>0.75</v>
      </c>
      <c r="Q134" s="27">
        <f>P134/($AA$1+SUM($P$2:P133))</f>
        <v>1.598448439381507E-3</v>
      </c>
      <c r="R134" s="28">
        <f t="shared" si="25"/>
        <v>56.600000000017715</v>
      </c>
      <c r="S134" s="26">
        <f t="shared" si="26"/>
        <v>69.95499999999997</v>
      </c>
      <c r="T134" s="27">
        <f t="shared" si="27"/>
        <v>0.17488749999999992</v>
      </c>
      <c r="U134" s="29">
        <f t="shared" si="28"/>
        <v>0</v>
      </c>
      <c r="X134" s="30">
        <f t="shared" si="22"/>
        <v>6</v>
      </c>
      <c r="Y134" s="16" t="str">
        <f t="shared" si="23"/>
        <v/>
      </c>
    </row>
    <row r="135" spans="1:26" ht="15" customHeight="1">
      <c r="A135" s="38">
        <v>368</v>
      </c>
      <c r="B135" s="39" t="s">
        <v>243</v>
      </c>
      <c r="C135" s="40" t="s">
        <v>30</v>
      </c>
      <c r="D135" s="40">
        <v>0.75</v>
      </c>
      <c r="E135" s="40" t="s">
        <v>31</v>
      </c>
      <c r="F135" s="40">
        <v>1.39002</v>
      </c>
      <c r="G135" s="40">
        <v>1.3891</v>
      </c>
      <c r="H135" s="40">
        <v>0</v>
      </c>
      <c r="I135" s="41" t="s">
        <v>243</v>
      </c>
      <c r="J135" s="40">
        <v>1.38998</v>
      </c>
      <c r="K135" s="42"/>
      <c r="L135" s="40">
        <v>0.3</v>
      </c>
      <c r="M135" s="42"/>
      <c r="N135" s="25">
        <f t="shared" si="20"/>
        <v>0.40000000000040004</v>
      </c>
      <c r="O135" s="92">
        <f>AVERAGE($N$2:N135)</f>
        <v>0.42857142857156483</v>
      </c>
      <c r="P135" s="26">
        <f t="shared" si="24"/>
        <v>0.3</v>
      </c>
      <c r="Q135" s="27">
        <f>P135/($AA$1+SUM($P$2:P134))</f>
        <v>6.3835899181836561E-4</v>
      </c>
      <c r="R135" s="28">
        <f t="shared" si="25"/>
        <v>57.000000000018119</v>
      </c>
      <c r="S135" s="26">
        <f t="shared" si="26"/>
        <v>70.254999999999967</v>
      </c>
      <c r="T135" s="27">
        <f t="shared" si="27"/>
        <v>0.17563749999999992</v>
      </c>
      <c r="U135" s="29">
        <f t="shared" si="28"/>
        <v>0</v>
      </c>
      <c r="X135" s="30">
        <f t="shared" si="22"/>
        <v>7</v>
      </c>
      <c r="Y135" s="16">
        <f t="shared" si="23"/>
        <v>7</v>
      </c>
    </row>
    <row r="136" spans="1:26" ht="15" customHeight="1">
      <c r="A136" s="38">
        <v>367</v>
      </c>
      <c r="B136" s="39" t="s">
        <v>244</v>
      </c>
      <c r="C136" s="40" t="s">
        <v>30</v>
      </c>
      <c r="D136" s="40">
        <v>0.75</v>
      </c>
      <c r="E136" s="40" t="s">
        <v>31</v>
      </c>
      <c r="F136" s="40">
        <v>1.39375</v>
      </c>
      <c r="G136" s="40">
        <v>1.3927</v>
      </c>
      <c r="H136" s="40">
        <v>0</v>
      </c>
      <c r="I136" s="41" t="s">
        <v>245</v>
      </c>
      <c r="J136" s="40">
        <v>1.3935900000000001</v>
      </c>
      <c r="K136" s="42"/>
      <c r="L136" s="40">
        <v>1.2</v>
      </c>
      <c r="M136" s="42"/>
      <c r="N136" s="25">
        <f t="shared" si="20"/>
        <v>1.5999999999993797</v>
      </c>
      <c r="O136" s="92">
        <f>AVERAGE($N$2:N136)</f>
        <v>0.43731343283595153</v>
      </c>
      <c r="P136" s="26">
        <f t="shared" si="24"/>
        <v>1.2</v>
      </c>
      <c r="Q136" s="27">
        <f>P136/($AA$1+SUM($P$2:P135))</f>
        <v>2.5518069983306931E-3</v>
      </c>
      <c r="R136" s="28">
        <f t="shared" si="25"/>
        <v>58.600000000017502</v>
      </c>
      <c r="S136" s="26">
        <f t="shared" si="26"/>
        <v>71.45499999999997</v>
      </c>
      <c r="T136" s="27">
        <f t="shared" si="27"/>
        <v>0.17863749999999992</v>
      </c>
      <c r="U136" s="29">
        <f t="shared" si="28"/>
        <v>10</v>
      </c>
      <c r="X136" s="30">
        <f t="shared" si="22"/>
        <v>1</v>
      </c>
      <c r="Y136" s="16" t="str">
        <f t="shared" si="23"/>
        <v/>
      </c>
    </row>
    <row r="137" spans="1:26" ht="15" customHeight="1">
      <c r="A137" s="38">
        <v>366</v>
      </c>
      <c r="B137" s="39" t="s">
        <v>246</v>
      </c>
      <c r="C137" s="40" t="s">
        <v>30</v>
      </c>
      <c r="D137" s="40">
        <v>0.75</v>
      </c>
      <c r="E137" s="40" t="s">
        <v>31</v>
      </c>
      <c r="F137" s="40">
        <v>1.3934299999999999</v>
      </c>
      <c r="G137" s="40">
        <v>1.3927</v>
      </c>
      <c r="H137" s="40">
        <v>0</v>
      </c>
      <c r="I137" s="41" t="s">
        <v>245</v>
      </c>
      <c r="J137" s="40">
        <v>1.3935900000000001</v>
      </c>
      <c r="K137" s="42"/>
      <c r="L137" s="40">
        <v>-1.2</v>
      </c>
      <c r="M137" s="42"/>
      <c r="N137" s="25">
        <f t="shared" si="20"/>
        <v>-1.6000000000016001</v>
      </c>
      <c r="O137" s="92">
        <f>AVERAGE($N$2:N137)</f>
        <v>0.42222222222234002</v>
      </c>
      <c r="P137" s="26">
        <f t="shared" si="24"/>
        <v>-1.2</v>
      </c>
      <c r="Q137" s="27">
        <f>P137/($AA$1+SUM($P$2:P136))</f>
        <v>-2.545311853729412E-3</v>
      </c>
      <c r="R137" s="28">
        <f t="shared" si="25"/>
        <v>57.000000000015902</v>
      </c>
      <c r="S137" s="26">
        <f t="shared" si="26"/>
        <v>70.254999999999967</v>
      </c>
      <c r="T137" s="27">
        <f t="shared" si="27"/>
        <v>0.17563749999999992</v>
      </c>
      <c r="U137" s="29">
        <f t="shared" si="28"/>
        <v>11</v>
      </c>
      <c r="X137" s="30">
        <f t="shared" si="22"/>
        <v>2</v>
      </c>
      <c r="Y137" s="16" t="str">
        <f t="shared" si="23"/>
        <v/>
      </c>
    </row>
    <row r="138" spans="1:26" ht="15" customHeight="1">
      <c r="A138" s="38">
        <v>365</v>
      </c>
      <c r="B138" s="39" t="s">
        <v>247</v>
      </c>
      <c r="C138" s="40" t="s">
        <v>30</v>
      </c>
      <c r="D138" s="40">
        <v>0.75</v>
      </c>
      <c r="E138" s="40" t="s">
        <v>31</v>
      </c>
      <c r="F138" s="40">
        <v>1.3941300000000001</v>
      </c>
      <c r="G138" s="40">
        <v>1.3929</v>
      </c>
      <c r="H138" s="40">
        <v>0</v>
      </c>
      <c r="I138" s="41" t="s">
        <v>248</v>
      </c>
      <c r="J138" s="40">
        <v>1.3938200000000001</v>
      </c>
      <c r="K138" s="42"/>
      <c r="L138" s="40">
        <v>2.3250000000000002</v>
      </c>
      <c r="M138" s="42"/>
      <c r="N138" s="25">
        <f t="shared" si="20"/>
        <v>3.1000000000003247</v>
      </c>
      <c r="O138" s="92">
        <f>AVERAGE($N$2:N138)</f>
        <v>0.44191176470600163</v>
      </c>
      <c r="P138" s="26">
        <f t="shared" si="24"/>
        <v>2.3250000000000002</v>
      </c>
      <c r="Q138" s="27">
        <f>P138/($AA$1+SUM($P$2:P137))</f>
        <v>4.9441260592657183E-3</v>
      </c>
      <c r="R138" s="28">
        <f t="shared" si="25"/>
        <v>60.100000000016223</v>
      </c>
      <c r="S138" s="26">
        <f t="shared" si="26"/>
        <v>72.57999999999997</v>
      </c>
      <c r="T138" s="27">
        <f t="shared" si="27"/>
        <v>0.18144999999999992</v>
      </c>
      <c r="U138" s="29">
        <f t="shared" si="28"/>
        <v>1</v>
      </c>
      <c r="X138" s="30">
        <f t="shared" si="22"/>
        <v>3</v>
      </c>
      <c r="Y138" s="16" t="str">
        <f t="shared" si="23"/>
        <v/>
      </c>
    </row>
    <row r="139" spans="1:26" ht="15" customHeight="1">
      <c r="A139" s="38">
        <v>364</v>
      </c>
      <c r="B139" s="39" t="s">
        <v>249</v>
      </c>
      <c r="C139" s="40" t="s">
        <v>41</v>
      </c>
      <c r="D139" s="40">
        <v>0.75</v>
      </c>
      <c r="E139" s="40" t="s">
        <v>31</v>
      </c>
      <c r="F139" s="40">
        <v>1.3914599999999999</v>
      </c>
      <c r="G139" s="40">
        <v>1.3925000000000001</v>
      </c>
      <c r="H139" s="40">
        <v>0</v>
      </c>
      <c r="I139" s="41" t="s">
        <v>249</v>
      </c>
      <c r="J139" s="40">
        <v>1.3915900000000001</v>
      </c>
      <c r="K139" s="42"/>
      <c r="L139" s="40">
        <v>0.97499999999999998</v>
      </c>
      <c r="M139" s="42"/>
      <c r="N139" s="25">
        <f t="shared" si="20"/>
        <v>1.3000000000018552</v>
      </c>
      <c r="O139" s="92">
        <f>AVERAGE($N$2:N139)</f>
        <v>0.44817518248188382</v>
      </c>
      <c r="P139" s="26">
        <f t="shared" si="24"/>
        <v>0.97499999999999998</v>
      </c>
      <c r="Q139" s="27">
        <f>P139/($AA$1+SUM($P$2:P138))</f>
        <v>2.063142748317745E-3</v>
      </c>
      <c r="R139" s="28">
        <f t="shared" si="25"/>
        <v>61.400000000018082</v>
      </c>
      <c r="S139" s="26">
        <f t="shared" si="26"/>
        <v>73.554999999999964</v>
      </c>
      <c r="T139" s="27">
        <f t="shared" si="27"/>
        <v>0.1838874999999999</v>
      </c>
      <c r="U139" s="29">
        <f t="shared" si="28"/>
        <v>0</v>
      </c>
      <c r="X139" s="30">
        <f t="shared" si="22"/>
        <v>4</v>
      </c>
      <c r="Y139" s="16" t="str">
        <f t="shared" si="23"/>
        <v/>
      </c>
      <c r="Z139" s="27"/>
    </row>
    <row r="140" spans="1:26" ht="15" customHeight="1">
      <c r="A140" s="38">
        <v>363</v>
      </c>
      <c r="B140" s="39" t="s">
        <v>250</v>
      </c>
      <c r="C140" s="40" t="s">
        <v>30</v>
      </c>
      <c r="D140" s="40">
        <v>0.75</v>
      </c>
      <c r="E140" s="40" t="s">
        <v>31</v>
      </c>
      <c r="F140" s="40">
        <v>1.39313</v>
      </c>
      <c r="G140" s="40">
        <v>1.3922000000000001</v>
      </c>
      <c r="H140" s="40">
        <v>0</v>
      </c>
      <c r="I140" s="41" t="s">
        <v>251</v>
      </c>
      <c r="J140" s="40">
        <v>1.3930800000000001</v>
      </c>
      <c r="K140" s="42"/>
      <c r="L140" s="40">
        <v>0.375</v>
      </c>
      <c r="M140" s="42"/>
      <c r="N140" s="25">
        <f t="shared" si="20"/>
        <v>0.49999999999883471</v>
      </c>
      <c r="O140" s="92">
        <f>AVERAGE($N$2:N140)</f>
        <v>0.44855072463780377</v>
      </c>
      <c r="P140" s="26">
        <f t="shared" si="24"/>
        <v>0.375</v>
      </c>
      <c r="Q140" s="27">
        <f>P140/($AA$1+SUM($P$2:P139))</f>
        <v>7.9188267466292204E-4</v>
      </c>
      <c r="R140" s="28">
        <f t="shared" si="25"/>
        <v>61.900000000016917</v>
      </c>
      <c r="S140" s="26">
        <f t="shared" si="26"/>
        <v>73.929999999999964</v>
      </c>
      <c r="T140" s="27">
        <f t="shared" si="27"/>
        <v>0.18482499999999991</v>
      </c>
      <c r="U140" s="29">
        <f t="shared" si="28"/>
        <v>1</v>
      </c>
      <c r="X140" s="30">
        <f t="shared" si="22"/>
        <v>5</v>
      </c>
      <c r="Y140" s="16">
        <f t="shared" si="23"/>
        <v>5</v>
      </c>
    </row>
    <row r="141" spans="1:26" ht="15" customHeight="1">
      <c r="A141" s="38">
        <v>362</v>
      </c>
      <c r="B141" s="39" t="s">
        <v>252</v>
      </c>
      <c r="C141" s="40" t="s">
        <v>30</v>
      </c>
      <c r="D141" s="40">
        <v>0.75</v>
      </c>
      <c r="E141" s="40" t="s">
        <v>31</v>
      </c>
      <c r="F141" s="40">
        <v>1.39314</v>
      </c>
      <c r="G141" s="40">
        <v>1.3917999999999999</v>
      </c>
      <c r="H141" s="40">
        <v>0</v>
      </c>
      <c r="I141" s="41" t="s">
        <v>253</v>
      </c>
      <c r="J141" s="40">
        <v>1.39272</v>
      </c>
      <c r="K141" s="42"/>
      <c r="L141" s="40">
        <v>3.15</v>
      </c>
      <c r="M141" s="42"/>
      <c r="N141" s="25">
        <f t="shared" si="20"/>
        <v>4.2000000000008697</v>
      </c>
      <c r="O141" s="92">
        <f>AVERAGE($N$2:N141)</f>
        <v>0.47553956834545169</v>
      </c>
      <c r="P141" s="26">
        <f t="shared" si="24"/>
        <v>3.15</v>
      </c>
      <c r="Q141" s="27">
        <f>P141/($AA$1+SUM($P$2:P140))</f>
        <v>6.6465511784440743E-3</v>
      </c>
      <c r="R141" s="28">
        <f t="shared" si="25"/>
        <v>66.100000000017786</v>
      </c>
      <c r="S141" s="26">
        <f t="shared" si="26"/>
        <v>77.07999999999997</v>
      </c>
      <c r="T141" s="27">
        <f t="shared" si="27"/>
        <v>0.19269999999999993</v>
      </c>
      <c r="U141" s="29">
        <f t="shared" si="28"/>
        <v>2</v>
      </c>
      <c r="X141" s="30">
        <f t="shared" si="22"/>
        <v>1</v>
      </c>
      <c r="Y141" s="16" t="str">
        <f t="shared" si="23"/>
        <v/>
      </c>
    </row>
    <row r="142" spans="1:26" ht="15" customHeight="1">
      <c r="A142" s="38">
        <v>361</v>
      </c>
      <c r="B142" s="39" t="s">
        <v>254</v>
      </c>
      <c r="C142" s="40" t="s">
        <v>30</v>
      </c>
      <c r="D142" s="40">
        <v>0.75</v>
      </c>
      <c r="E142" s="40" t="s">
        <v>31</v>
      </c>
      <c r="F142" s="40">
        <v>1.3934500000000001</v>
      </c>
      <c r="G142" s="40">
        <v>1.3924000000000001</v>
      </c>
      <c r="H142" s="40">
        <v>0</v>
      </c>
      <c r="I142" s="41" t="s">
        <v>254</v>
      </c>
      <c r="J142" s="40">
        <v>1.39333</v>
      </c>
      <c r="K142" s="42"/>
      <c r="L142" s="40">
        <v>0.9</v>
      </c>
      <c r="M142" s="42"/>
      <c r="N142" s="25">
        <f t="shared" si="20"/>
        <v>1.2000000000012001</v>
      </c>
      <c r="O142" s="92">
        <f>AVERAGE($N$2:N142)</f>
        <v>0.48071428571442132</v>
      </c>
      <c r="P142" s="26">
        <f t="shared" si="24"/>
        <v>0.9</v>
      </c>
      <c r="Q142" s="27">
        <f>P142/($AA$1+SUM($P$2:P141))</f>
        <v>1.8864760627148487E-3</v>
      </c>
      <c r="R142" s="28">
        <f t="shared" si="25"/>
        <v>67.300000000018983</v>
      </c>
      <c r="S142" s="26">
        <f t="shared" si="26"/>
        <v>77.979999999999976</v>
      </c>
      <c r="T142" s="27">
        <f t="shared" si="27"/>
        <v>0.19494999999999993</v>
      </c>
      <c r="U142" s="29">
        <f t="shared" si="28"/>
        <v>0</v>
      </c>
      <c r="X142" s="30">
        <f t="shared" si="22"/>
        <v>2</v>
      </c>
      <c r="Y142" s="16" t="str">
        <f t="shared" si="23"/>
        <v/>
      </c>
    </row>
    <row r="143" spans="1:26" ht="15" customHeight="1">
      <c r="A143" s="38">
        <v>360</v>
      </c>
      <c r="B143" s="39" t="s">
        <v>254</v>
      </c>
      <c r="C143" s="40" t="s">
        <v>30</v>
      </c>
      <c r="D143" s="40">
        <v>0.75</v>
      </c>
      <c r="E143" s="40" t="s">
        <v>31</v>
      </c>
      <c r="F143" s="40">
        <v>1.3936200000000001</v>
      </c>
      <c r="G143" s="40">
        <v>1.3924000000000001</v>
      </c>
      <c r="H143" s="40">
        <v>0</v>
      </c>
      <c r="I143" s="41" t="s">
        <v>255</v>
      </c>
      <c r="J143" s="40">
        <v>1.39333</v>
      </c>
      <c r="K143" s="42"/>
      <c r="L143" s="40">
        <v>2.1749999999999998</v>
      </c>
      <c r="M143" s="42"/>
      <c r="N143" s="25">
        <f t="shared" si="20"/>
        <v>2.9000000000012349</v>
      </c>
      <c r="O143" s="92">
        <f>AVERAGE($N$2:N143)</f>
        <v>0.49787234042567535</v>
      </c>
      <c r="P143" s="26">
        <f t="shared" si="24"/>
        <v>2.1749999999999998</v>
      </c>
      <c r="Q143" s="27">
        <f>P143/($AA$1+SUM($P$2:P142))</f>
        <v>4.5503995983095531E-3</v>
      </c>
      <c r="R143" s="28">
        <f t="shared" si="25"/>
        <v>70.200000000020225</v>
      </c>
      <c r="S143" s="26">
        <f t="shared" si="26"/>
        <v>80.154999999999973</v>
      </c>
      <c r="T143" s="27">
        <f t="shared" si="27"/>
        <v>0.20038749999999994</v>
      </c>
      <c r="U143" s="29">
        <f t="shared" si="28"/>
        <v>1</v>
      </c>
      <c r="X143" s="30">
        <f t="shared" si="22"/>
        <v>3</v>
      </c>
      <c r="Y143" s="16" t="str">
        <f t="shared" si="23"/>
        <v/>
      </c>
    </row>
    <row r="144" spans="1:26" ht="15" customHeight="1">
      <c r="A144" s="38">
        <v>359</v>
      </c>
      <c r="B144" s="39" t="s">
        <v>256</v>
      </c>
      <c r="C144" s="40" t="s">
        <v>30</v>
      </c>
      <c r="D144" s="40">
        <v>0.75</v>
      </c>
      <c r="E144" s="40" t="s">
        <v>31</v>
      </c>
      <c r="F144" s="40">
        <v>1.39436</v>
      </c>
      <c r="G144" s="40">
        <v>1.3933</v>
      </c>
      <c r="H144" s="40">
        <v>0</v>
      </c>
      <c r="I144" s="41" t="s">
        <v>256</v>
      </c>
      <c r="J144" s="40">
        <v>1.3942000000000001</v>
      </c>
      <c r="K144" s="42"/>
      <c r="L144" s="40">
        <v>1.2</v>
      </c>
      <c r="M144" s="42"/>
      <c r="N144" s="25">
        <f t="shared" si="20"/>
        <v>1.5999999999993797</v>
      </c>
      <c r="O144" s="92">
        <f>AVERAGE($N$2:N144)</f>
        <v>0.50563380281703951</v>
      </c>
      <c r="P144" s="26">
        <f t="shared" si="24"/>
        <v>1.2</v>
      </c>
      <c r="Q144" s="27">
        <f>P144/($AA$1+SUM($P$2:P143))</f>
        <v>2.499192968937114E-3</v>
      </c>
      <c r="R144" s="28">
        <f t="shared" si="25"/>
        <v>71.800000000019608</v>
      </c>
      <c r="S144" s="26">
        <f t="shared" si="26"/>
        <v>81.354999999999976</v>
      </c>
      <c r="T144" s="27">
        <f t="shared" si="27"/>
        <v>0.20338749999999994</v>
      </c>
      <c r="U144" s="29">
        <f t="shared" si="28"/>
        <v>0</v>
      </c>
      <c r="X144" s="30">
        <f t="shared" si="22"/>
        <v>4</v>
      </c>
      <c r="Y144" s="16">
        <f t="shared" si="23"/>
        <v>4</v>
      </c>
    </row>
    <row r="145" spans="1:26" ht="15" customHeight="1">
      <c r="A145" s="38">
        <v>358</v>
      </c>
      <c r="B145" s="39" t="s">
        <v>257</v>
      </c>
      <c r="C145" s="40" t="s">
        <v>30</v>
      </c>
      <c r="D145" s="40">
        <v>0.8</v>
      </c>
      <c r="E145" s="40" t="s">
        <v>31</v>
      </c>
      <c r="F145" s="40">
        <v>1.3933899999999999</v>
      </c>
      <c r="G145" s="40">
        <v>1.3925000000000001</v>
      </c>
      <c r="H145" s="40">
        <v>0</v>
      </c>
      <c r="I145" s="41" t="s">
        <v>258</v>
      </c>
      <c r="J145" s="40">
        <v>1.39337</v>
      </c>
      <c r="K145" s="42"/>
      <c r="L145" s="40">
        <v>0.16</v>
      </c>
      <c r="M145" s="42"/>
      <c r="N145" s="25">
        <f t="shared" si="20"/>
        <v>0.19999999999908979</v>
      </c>
      <c r="O145" s="92">
        <f>AVERAGE($N$2:N145)</f>
        <v>0.50349650349663433</v>
      </c>
      <c r="P145" s="26">
        <f t="shared" si="24"/>
        <v>0.16</v>
      </c>
      <c r="Q145" s="27">
        <f>P145/($AA$1+SUM($P$2:P144))</f>
        <v>3.3239500991991361E-4</v>
      </c>
      <c r="R145" s="28">
        <f t="shared" si="25"/>
        <v>72.000000000018701</v>
      </c>
      <c r="S145" s="26">
        <f t="shared" si="26"/>
        <v>81.514999999999972</v>
      </c>
      <c r="T145" s="27">
        <f t="shared" si="27"/>
        <v>0.20378749999999993</v>
      </c>
      <c r="U145" s="29">
        <f t="shared" si="28"/>
        <v>26</v>
      </c>
      <c r="X145" s="30">
        <f t="shared" si="22"/>
        <v>1</v>
      </c>
      <c r="Y145" s="16" t="str">
        <f t="shared" si="23"/>
        <v/>
      </c>
    </row>
    <row r="146" spans="1:26" ht="15" customHeight="1">
      <c r="A146" s="38">
        <v>357</v>
      </c>
      <c r="B146" s="39" t="s">
        <v>259</v>
      </c>
      <c r="C146" s="40" t="s">
        <v>30</v>
      </c>
      <c r="D146" s="40">
        <v>0.8</v>
      </c>
      <c r="E146" s="40" t="s">
        <v>31</v>
      </c>
      <c r="F146" s="40">
        <v>1.3930499999999999</v>
      </c>
      <c r="G146" s="40">
        <v>1.3925000000000001</v>
      </c>
      <c r="H146" s="40">
        <v>0</v>
      </c>
      <c r="I146" s="41" t="s">
        <v>258</v>
      </c>
      <c r="J146" s="40">
        <v>1.39337</v>
      </c>
      <c r="K146" s="42"/>
      <c r="L146" s="40">
        <v>-2.56</v>
      </c>
      <c r="M146" s="42"/>
      <c r="N146" s="25">
        <f t="shared" si="20"/>
        <v>-3.2000000000009798</v>
      </c>
      <c r="O146" s="92">
        <f>AVERAGE($N$2:N146)</f>
        <v>0.47777777777790081</v>
      </c>
      <c r="P146" s="26">
        <f t="shared" si="24"/>
        <v>-2.56</v>
      </c>
      <c r="Q146" s="27">
        <f>P146/($AA$1+SUM($P$2:P145))</f>
        <v>-5.3165529630437268E-3</v>
      </c>
      <c r="R146" s="28">
        <f t="shared" si="25"/>
        <v>68.800000000017718</v>
      </c>
      <c r="S146" s="26">
        <f t="shared" si="26"/>
        <v>78.95499999999997</v>
      </c>
      <c r="T146" s="27">
        <f t="shared" si="27"/>
        <v>0.19738749999999994</v>
      </c>
      <c r="U146" s="29">
        <f t="shared" si="28"/>
        <v>28</v>
      </c>
      <c r="X146" s="30">
        <f t="shared" si="22"/>
        <v>2</v>
      </c>
      <c r="Y146" s="16" t="str">
        <f t="shared" si="23"/>
        <v/>
      </c>
    </row>
    <row r="147" spans="1:26" ht="15" customHeight="1">
      <c r="A147" s="38">
        <v>356</v>
      </c>
      <c r="B147" s="39" t="s">
        <v>260</v>
      </c>
      <c r="C147" s="40" t="s">
        <v>41</v>
      </c>
      <c r="D147" s="40">
        <v>0.8</v>
      </c>
      <c r="E147" s="40" t="s">
        <v>31</v>
      </c>
      <c r="F147" s="40">
        <v>1.3934899999999999</v>
      </c>
      <c r="G147" s="40">
        <v>1.3940999999999999</v>
      </c>
      <c r="H147" s="40">
        <v>0</v>
      </c>
      <c r="I147" s="41" t="s">
        <v>261</v>
      </c>
      <c r="J147" s="40">
        <v>1.3932</v>
      </c>
      <c r="K147" s="42"/>
      <c r="L147" s="40">
        <v>-2.3199999999999998</v>
      </c>
      <c r="M147" s="42"/>
      <c r="N147" s="25">
        <f t="shared" si="20"/>
        <v>-2.8999999999990145</v>
      </c>
      <c r="O147" s="92">
        <f>AVERAGE($N$2:N147)</f>
        <v>0.45448275862081866</v>
      </c>
      <c r="P147" s="26">
        <f t="shared" si="24"/>
        <v>-2.3199999999999998</v>
      </c>
      <c r="Q147" s="27">
        <f>P147/($AA$1+SUM($P$2:P146))</f>
        <v>-4.8438788612708917E-3</v>
      </c>
      <c r="R147" s="28">
        <f t="shared" si="25"/>
        <v>65.900000000018707</v>
      </c>
      <c r="S147" s="26">
        <f t="shared" si="26"/>
        <v>76.634999999999977</v>
      </c>
      <c r="T147" s="27">
        <f t="shared" si="27"/>
        <v>0.19158749999999994</v>
      </c>
      <c r="U147" s="29">
        <f t="shared" si="28"/>
        <v>1</v>
      </c>
      <c r="X147" s="30">
        <f t="shared" si="22"/>
        <v>3</v>
      </c>
      <c r="Y147" s="16" t="str">
        <f t="shared" si="23"/>
        <v/>
      </c>
    </row>
    <row r="148" spans="1:26" ht="15" customHeight="1">
      <c r="A148" s="38">
        <v>355</v>
      </c>
      <c r="B148" s="39" t="s">
        <v>261</v>
      </c>
      <c r="C148" s="40" t="s">
        <v>30</v>
      </c>
      <c r="D148" s="40">
        <v>0.8</v>
      </c>
      <c r="E148" s="40" t="s">
        <v>31</v>
      </c>
      <c r="F148" s="40">
        <v>1.39347</v>
      </c>
      <c r="G148" s="40">
        <v>1.3922000000000001</v>
      </c>
      <c r="H148" s="40">
        <v>0</v>
      </c>
      <c r="I148" s="41" t="s">
        <v>262</v>
      </c>
      <c r="J148" s="40">
        <v>1.3930899999999999</v>
      </c>
      <c r="K148" s="42"/>
      <c r="L148" s="40">
        <v>3.04</v>
      </c>
      <c r="M148" s="42"/>
      <c r="N148" s="25">
        <f t="shared" si="20"/>
        <v>3.8000000000004697</v>
      </c>
      <c r="O148" s="92">
        <f>AVERAGE($N$2:N148)</f>
        <v>0.47739726027410395</v>
      </c>
      <c r="P148" s="26">
        <f t="shared" si="24"/>
        <v>3.04</v>
      </c>
      <c r="Q148" s="27">
        <f>P148/($AA$1+SUM($P$2:P147))</f>
        <v>6.3780460939712779E-3</v>
      </c>
      <c r="R148" s="28">
        <f t="shared" si="25"/>
        <v>69.700000000019173</v>
      </c>
      <c r="S148" s="26">
        <f t="shared" si="26"/>
        <v>79.674999999999983</v>
      </c>
      <c r="T148" s="27">
        <f t="shared" si="27"/>
        <v>0.19918749999999996</v>
      </c>
      <c r="U148" s="29">
        <f t="shared" si="28"/>
        <v>1</v>
      </c>
      <c r="X148" s="30">
        <f t="shared" si="22"/>
        <v>4</v>
      </c>
      <c r="Y148" s="16" t="str">
        <f t="shared" si="23"/>
        <v/>
      </c>
    </row>
    <row r="149" spans="1:26" ht="15" customHeight="1">
      <c r="A149" s="38">
        <v>354</v>
      </c>
      <c r="B149" s="39" t="s">
        <v>261</v>
      </c>
      <c r="C149" s="40" t="s">
        <v>30</v>
      </c>
      <c r="D149" s="40">
        <v>0.8</v>
      </c>
      <c r="E149" s="40" t="s">
        <v>31</v>
      </c>
      <c r="F149" s="40">
        <v>1.3932199999999999</v>
      </c>
      <c r="G149" s="40">
        <v>1.3922000000000001</v>
      </c>
      <c r="H149" s="40">
        <v>0</v>
      </c>
      <c r="I149" s="41" t="s">
        <v>262</v>
      </c>
      <c r="J149" s="40">
        <v>1.3930899999999999</v>
      </c>
      <c r="K149" s="42"/>
      <c r="L149" s="40">
        <v>1.04</v>
      </c>
      <c r="M149" s="42"/>
      <c r="N149" s="25">
        <f t="shared" si="20"/>
        <v>1.2999999999996348</v>
      </c>
      <c r="O149" s="92">
        <f>AVERAGE($N$2:N149)</f>
        <v>0.48299319727903955</v>
      </c>
      <c r="P149" s="26">
        <f t="shared" si="24"/>
        <v>1.04</v>
      </c>
      <c r="Q149" s="27">
        <f>P149/($AA$1+SUM($P$2:P148))</f>
        <v>2.1681346745192061E-3</v>
      </c>
      <c r="R149" s="28">
        <f t="shared" si="25"/>
        <v>71.000000000018815</v>
      </c>
      <c r="S149" s="26">
        <f t="shared" si="26"/>
        <v>80.714999999999989</v>
      </c>
      <c r="T149" s="27">
        <f t="shared" si="27"/>
        <v>0.20178749999999998</v>
      </c>
      <c r="U149" s="29">
        <f t="shared" si="28"/>
        <v>1</v>
      </c>
      <c r="X149" s="30">
        <f t="shared" si="22"/>
        <v>5</v>
      </c>
      <c r="Y149" s="16" t="str">
        <f t="shared" si="23"/>
        <v/>
      </c>
    </row>
    <row r="150" spans="1:26" ht="15" customHeight="1">
      <c r="A150" s="38">
        <v>353</v>
      </c>
      <c r="B150" s="39" t="s">
        <v>263</v>
      </c>
      <c r="C150" s="40" t="s">
        <v>41</v>
      </c>
      <c r="D150" s="40">
        <v>0.8</v>
      </c>
      <c r="E150" s="40" t="s">
        <v>31</v>
      </c>
      <c r="F150" s="40">
        <v>1.39317</v>
      </c>
      <c r="G150" s="40">
        <v>1.3943000000000001</v>
      </c>
      <c r="H150" s="40">
        <v>0</v>
      </c>
      <c r="I150" s="41" t="s">
        <v>264</v>
      </c>
      <c r="J150" s="40">
        <v>1.39341</v>
      </c>
      <c r="K150" s="42"/>
      <c r="L150" s="40">
        <v>1.92</v>
      </c>
      <c r="M150" s="42"/>
      <c r="N150" s="25">
        <f t="shared" si="20"/>
        <v>2.4000000000001798</v>
      </c>
      <c r="O150" s="92">
        <f>AVERAGE($N$2:N150)</f>
        <v>0.49594594594607427</v>
      </c>
      <c r="P150" s="26">
        <f t="shared" si="24"/>
        <v>1.92</v>
      </c>
      <c r="Q150" s="27">
        <f>P150/($AA$1+SUM($P$2:P149))</f>
        <v>3.99405052889966E-3</v>
      </c>
      <c r="R150" s="28">
        <f t="shared" si="25"/>
        <v>73.400000000018991</v>
      </c>
      <c r="S150" s="26">
        <f t="shared" si="26"/>
        <v>82.634999999999991</v>
      </c>
      <c r="T150" s="27">
        <f t="shared" si="27"/>
        <v>0.20658749999999998</v>
      </c>
      <c r="U150" s="29">
        <f t="shared" si="28"/>
        <v>3</v>
      </c>
      <c r="X150" s="30">
        <f t="shared" si="22"/>
        <v>6</v>
      </c>
      <c r="Y150" s="16" t="str">
        <f t="shared" si="23"/>
        <v/>
      </c>
    </row>
    <row r="151" spans="1:26" ht="15" customHeight="1">
      <c r="A151" s="38">
        <v>352</v>
      </c>
      <c r="B151" s="39" t="s">
        <v>265</v>
      </c>
      <c r="C151" s="40" t="s">
        <v>41</v>
      </c>
      <c r="D151" s="40">
        <v>0.8</v>
      </c>
      <c r="E151" s="40" t="s">
        <v>31</v>
      </c>
      <c r="F151" s="40">
        <v>1.3902000000000001</v>
      </c>
      <c r="G151" s="40">
        <v>1.3912</v>
      </c>
      <c r="H151" s="40">
        <v>0</v>
      </c>
      <c r="I151" s="41" t="s">
        <v>266</v>
      </c>
      <c r="J151" s="40">
        <v>1.3903300000000001</v>
      </c>
      <c r="K151" s="42"/>
      <c r="L151" s="40">
        <v>1.04</v>
      </c>
      <c r="M151" s="42"/>
      <c r="N151" s="25">
        <f t="shared" si="20"/>
        <v>1.2999999999996348</v>
      </c>
      <c r="O151" s="92">
        <f>AVERAGE($N$2:N151)</f>
        <v>0.50134228187931973</v>
      </c>
      <c r="P151" s="26">
        <f t="shared" si="24"/>
        <v>1.04</v>
      </c>
      <c r="Q151" s="27">
        <f>P151/($AA$1+SUM($P$2:P150))</f>
        <v>2.1548375066043697E-3</v>
      </c>
      <c r="R151" s="28">
        <f t="shared" si="25"/>
        <v>74.700000000018633</v>
      </c>
      <c r="S151" s="26">
        <f t="shared" si="26"/>
        <v>83.674999999999997</v>
      </c>
      <c r="T151" s="27">
        <f t="shared" si="27"/>
        <v>0.2091875</v>
      </c>
      <c r="U151" s="29">
        <f t="shared" si="28"/>
        <v>1</v>
      </c>
      <c r="X151" s="30">
        <f t="shared" si="22"/>
        <v>7</v>
      </c>
      <c r="Y151" s="16" t="str">
        <f t="shared" si="23"/>
        <v/>
      </c>
    </row>
    <row r="152" spans="1:26" ht="15" customHeight="1">
      <c r="A152" s="38">
        <v>351</v>
      </c>
      <c r="B152" s="39" t="s">
        <v>267</v>
      </c>
      <c r="C152" s="40" t="s">
        <v>30</v>
      </c>
      <c r="D152" s="40">
        <v>0.8</v>
      </c>
      <c r="E152" s="40" t="s">
        <v>31</v>
      </c>
      <c r="F152" s="40">
        <v>1.3902000000000001</v>
      </c>
      <c r="G152" s="40">
        <v>1.3892</v>
      </c>
      <c r="H152" s="40">
        <v>0</v>
      </c>
      <c r="I152" s="41" t="s">
        <v>268</v>
      </c>
      <c r="J152" s="40">
        <v>1.39011</v>
      </c>
      <c r="K152" s="42"/>
      <c r="L152" s="40">
        <v>0.72</v>
      </c>
      <c r="M152" s="42"/>
      <c r="N152" s="25">
        <f t="shared" si="20"/>
        <v>0.90000000000145519</v>
      </c>
      <c r="O152" s="92">
        <f>AVERAGE($N$2:N152)</f>
        <v>0.5040000000001339</v>
      </c>
      <c r="P152" s="26">
        <f t="shared" si="24"/>
        <v>0.72</v>
      </c>
      <c r="Q152" s="27">
        <f>P152/($AA$1+SUM($P$2:P151))</f>
        <v>1.488602884168088E-3</v>
      </c>
      <c r="R152" s="28">
        <f t="shared" si="25"/>
        <v>75.600000000020088</v>
      </c>
      <c r="S152" s="26">
        <f t="shared" si="26"/>
        <v>84.394999999999996</v>
      </c>
      <c r="T152" s="27">
        <f t="shared" si="27"/>
        <v>0.21098749999999999</v>
      </c>
      <c r="U152" s="29">
        <f t="shared" si="28"/>
        <v>1</v>
      </c>
      <c r="X152" s="30">
        <f t="shared" si="22"/>
        <v>8</v>
      </c>
      <c r="Y152" s="16" t="str">
        <f t="shared" si="23"/>
        <v/>
      </c>
    </row>
    <row r="153" spans="1:26" ht="15" customHeight="1">
      <c r="A153" s="38">
        <v>350</v>
      </c>
      <c r="B153" s="39" t="s">
        <v>268</v>
      </c>
      <c r="C153" s="40" t="s">
        <v>30</v>
      </c>
      <c r="D153" s="40">
        <v>0.8</v>
      </c>
      <c r="E153" s="40" t="s">
        <v>31</v>
      </c>
      <c r="F153" s="40">
        <v>1.3904099999999999</v>
      </c>
      <c r="G153" s="40">
        <v>1.3894</v>
      </c>
      <c r="H153" s="40">
        <v>0</v>
      </c>
      <c r="I153" s="41" t="s">
        <v>269</v>
      </c>
      <c r="J153" s="40">
        <v>1.39028</v>
      </c>
      <c r="K153" s="42"/>
      <c r="L153" s="40">
        <v>1.04</v>
      </c>
      <c r="M153" s="42"/>
      <c r="N153" s="25">
        <f t="shared" si="20"/>
        <v>1.2999999999996348</v>
      </c>
      <c r="O153" s="92">
        <f>AVERAGE($N$2:N153)</f>
        <v>0.50927152317893865</v>
      </c>
      <c r="P153" s="26">
        <f t="shared" si="24"/>
        <v>1.04</v>
      </c>
      <c r="Q153" s="27">
        <f>P153/($AA$1+SUM($P$2:P152))</f>
        <v>2.1470081235355444E-3</v>
      </c>
      <c r="R153" s="28">
        <f t="shared" si="25"/>
        <v>76.90000000001973</v>
      </c>
      <c r="S153" s="26">
        <f t="shared" si="26"/>
        <v>85.435000000000002</v>
      </c>
      <c r="T153" s="27">
        <f t="shared" si="27"/>
        <v>0.21358750000000001</v>
      </c>
      <c r="U153" s="29">
        <f t="shared" si="28"/>
        <v>1</v>
      </c>
      <c r="X153" s="30">
        <f t="shared" si="22"/>
        <v>9</v>
      </c>
      <c r="Y153" s="16">
        <f t="shared" si="23"/>
        <v>9</v>
      </c>
    </row>
    <row r="154" spans="1:26" ht="15" customHeight="1">
      <c r="A154" s="38">
        <v>349</v>
      </c>
      <c r="B154" s="39" t="s">
        <v>270</v>
      </c>
      <c r="C154" s="40" t="s">
        <v>41</v>
      </c>
      <c r="D154" s="40">
        <v>0.8</v>
      </c>
      <c r="E154" s="40" t="s">
        <v>31</v>
      </c>
      <c r="F154" s="40">
        <v>1.3798299999999999</v>
      </c>
      <c r="G154" s="40">
        <v>1.3812</v>
      </c>
      <c r="H154" s="40">
        <v>0</v>
      </c>
      <c r="I154" s="41" t="s">
        <v>271</v>
      </c>
      <c r="J154" s="40">
        <v>1.3802700000000001</v>
      </c>
      <c r="K154" s="42"/>
      <c r="L154" s="40">
        <v>3.52</v>
      </c>
      <c r="M154" s="42"/>
      <c r="N154" s="25">
        <f t="shared" si="20"/>
        <v>4.4000000000021799</v>
      </c>
      <c r="O154" s="92">
        <f>AVERAGE($N$2:N154)</f>
        <v>0.53486842105277577</v>
      </c>
      <c r="P154" s="26">
        <f t="shared" si="24"/>
        <v>3.52</v>
      </c>
      <c r="Q154" s="27">
        <f>P154/($AA$1+SUM($P$2:P153))</f>
        <v>7.2512282797902909E-3</v>
      </c>
      <c r="R154" s="28">
        <f t="shared" si="25"/>
        <v>81.30000000002191</v>
      </c>
      <c r="S154" s="26">
        <f t="shared" si="26"/>
        <v>88.954999999999998</v>
      </c>
      <c r="T154" s="27">
        <f t="shared" si="27"/>
        <v>0.22238749999999999</v>
      </c>
      <c r="U154" s="29">
        <f t="shared" si="28"/>
        <v>1</v>
      </c>
      <c r="X154" s="30">
        <f t="shared" si="22"/>
        <v>1</v>
      </c>
      <c r="Y154" s="16" t="str">
        <f t="shared" si="23"/>
        <v/>
      </c>
    </row>
    <row r="155" spans="1:26" ht="15" customHeight="1">
      <c r="A155" s="38">
        <v>348</v>
      </c>
      <c r="B155" s="39" t="s">
        <v>270</v>
      </c>
      <c r="C155" s="40" t="s">
        <v>41</v>
      </c>
      <c r="D155" s="40">
        <v>0.8</v>
      </c>
      <c r="E155" s="40" t="s">
        <v>31</v>
      </c>
      <c r="F155" s="40">
        <v>1.38029</v>
      </c>
      <c r="G155" s="40">
        <v>1.3812</v>
      </c>
      <c r="H155" s="40">
        <v>0</v>
      </c>
      <c r="I155" s="41" t="s">
        <v>271</v>
      </c>
      <c r="J155" s="40">
        <v>1.3802700000000001</v>
      </c>
      <c r="K155" s="42"/>
      <c r="L155" s="40">
        <v>-0.16</v>
      </c>
      <c r="M155" s="42"/>
      <c r="N155" s="25">
        <f t="shared" si="20"/>
        <v>-0.19999999999908979</v>
      </c>
      <c r="O155" s="92">
        <f>AVERAGE($N$2:N155)</f>
        <v>0.53006535947727329</v>
      </c>
      <c r="P155" s="26">
        <f t="shared" si="24"/>
        <v>-0.16</v>
      </c>
      <c r="Q155" s="27">
        <f>P155/($AA$1+SUM($P$2:P154))</f>
        <v>-3.27228477058216E-4</v>
      </c>
      <c r="R155" s="28">
        <f t="shared" si="25"/>
        <v>81.100000000022817</v>
      </c>
      <c r="S155" s="26">
        <f t="shared" si="26"/>
        <v>88.795000000000002</v>
      </c>
      <c r="T155" s="27">
        <f t="shared" si="27"/>
        <v>0.2219875</v>
      </c>
      <c r="U155" s="29">
        <f t="shared" si="28"/>
        <v>1</v>
      </c>
      <c r="X155" s="30">
        <f t="shared" si="22"/>
        <v>2</v>
      </c>
      <c r="Y155" s="16" t="str">
        <f t="shared" si="23"/>
        <v/>
      </c>
      <c r="Z155" s="27"/>
    </row>
    <row r="156" spans="1:26" ht="15" customHeight="1">
      <c r="A156" s="38">
        <v>347</v>
      </c>
      <c r="B156" s="39" t="s">
        <v>272</v>
      </c>
      <c r="C156" s="40" t="s">
        <v>30</v>
      </c>
      <c r="D156" s="40">
        <v>0.8</v>
      </c>
      <c r="E156" s="40" t="s">
        <v>31</v>
      </c>
      <c r="F156" s="40">
        <v>1.38087</v>
      </c>
      <c r="G156" s="40">
        <v>1.3798999999999999</v>
      </c>
      <c r="H156" s="40">
        <v>0</v>
      </c>
      <c r="I156" s="41" t="s">
        <v>273</v>
      </c>
      <c r="J156" s="40">
        <v>1.38083</v>
      </c>
      <c r="K156" s="42"/>
      <c r="L156" s="40">
        <v>0.32</v>
      </c>
      <c r="M156" s="42"/>
      <c r="N156" s="25">
        <f t="shared" si="20"/>
        <v>0.40000000000040004</v>
      </c>
      <c r="O156" s="92">
        <f>AVERAGE($N$2:N156)</f>
        <v>0.52922077922093003</v>
      </c>
      <c r="P156" s="26">
        <f t="shared" si="24"/>
        <v>0.32</v>
      </c>
      <c r="Q156" s="27">
        <f>P156/($AA$1+SUM($P$2:P155))</f>
        <v>6.5467118117002018E-4</v>
      </c>
      <c r="R156" s="28">
        <f t="shared" si="25"/>
        <v>81.500000000023221</v>
      </c>
      <c r="S156" s="26">
        <f t="shared" si="26"/>
        <v>89.114999999999995</v>
      </c>
      <c r="T156" s="27">
        <f t="shared" si="27"/>
        <v>0.2227875</v>
      </c>
      <c r="U156" s="29">
        <f t="shared" si="28"/>
        <v>1</v>
      </c>
      <c r="X156" s="30">
        <f t="shared" si="22"/>
        <v>3</v>
      </c>
      <c r="Y156" s="16" t="str">
        <f t="shared" si="23"/>
        <v/>
      </c>
    </row>
    <row r="157" spans="1:26" ht="15" customHeight="1">
      <c r="A157" s="38">
        <v>346</v>
      </c>
      <c r="B157" s="39" t="s">
        <v>274</v>
      </c>
      <c r="C157" s="40" t="s">
        <v>30</v>
      </c>
      <c r="D157" s="40">
        <v>0.8</v>
      </c>
      <c r="E157" s="40" t="s">
        <v>31</v>
      </c>
      <c r="F157" s="40">
        <v>1.38218</v>
      </c>
      <c r="G157" s="40">
        <v>1.3809</v>
      </c>
      <c r="H157" s="40">
        <v>0</v>
      </c>
      <c r="I157" s="41" t="s">
        <v>275</v>
      </c>
      <c r="J157" s="40">
        <v>1.3817900000000001</v>
      </c>
      <c r="K157" s="42"/>
      <c r="L157" s="40">
        <v>3.12</v>
      </c>
      <c r="M157" s="42"/>
      <c r="N157" s="25">
        <f t="shared" si="20"/>
        <v>3.8999999999989043</v>
      </c>
      <c r="O157" s="92">
        <f>AVERAGE($N$2:N157)</f>
        <v>0.55096774193562659</v>
      </c>
      <c r="P157" s="26">
        <f t="shared" si="24"/>
        <v>3.12</v>
      </c>
      <c r="Q157" s="27">
        <f>P157/($AA$1+SUM($P$2:P156))</f>
        <v>6.3788679553888148E-3</v>
      </c>
      <c r="R157" s="28">
        <f t="shared" si="25"/>
        <v>85.400000000022118</v>
      </c>
      <c r="S157" s="26">
        <f t="shared" si="26"/>
        <v>92.234999999999999</v>
      </c>
      <c r="T157" s="27">
        <f t="shared" si="27"/>
        <v>0.2305875</v>
      </c>
      <c r="U157" s="29">
        <f t="shared" si="28"/>
        <v>4</v>
      </c>
      <c r="X157" s="30">
        <f t="shared" si="22"/>
        <v>4</v>
      </c>
      <c r="Y157" s="16" t="str">
        <f t="shared" si="23"/>
        <v/>
      </c>
    </row>
    <row r="158" spans="1:26" ht="15" customHeight="1">
      <c r="A158" s="38">
        <v>345</v>
      </c>
      <c r="B158" s="39" t="s">
        <v>276</v>
      </c>
      <c r="C158" s="40" t="s">
        <v>30</v>
      </c>
      <c r="D158" s="40">
        <v>0.8</v>
      </c>
      <c r="E158" s="40" t="s">
        <v>31</v>
      </c>
      <c r="F158" s="40">
        <v>1.38157</v>
      </c>
      <c r="G158" s="40">
        <v>1.3809</v>
      </c>
      <c r="H158" s="40">
        <v>0</v>
      </c>
      <c r="I158" s="41" t="s">
        <v>275</v>
      </c>
      <c r="J158" s="40">
        <v>1.3817900000000001</v>
      </c>
      <c r="K158" s="42"/>
      <c r="L158" s="40">
        <v>-1.76</v>
      </c>
      <c r="M158" s="42"/>
      <c r="N158" s="25">
        <f t="shared" si="20"/>
        <v>-2.20000000000109</v>
      </c>
      <c r="O158" s="92">
        <f>AVERAGE($N$2:N158)</f>
        <v>0.53333333333346811</v>
      </c>
      <c r="P158" s="26">
        <f t="shared" si="24"/>
        <v>-1.76</v>
      </c>
      <c r="Q158" s="27">
        <f>P158/($AA$1+SUM($P$2:P157))</f>
        <v>-3.5755279490487265E-3</v>
      </c>
      <c r="R158" s="28">
        <f t="shared" si="25"/>
        <v>83.200000000021021</v>
      </c>
      <c r="S158" s="26">
        <f t="shared" si="26"/>
        <v>90.474999999999994</v>
      </c>
      <c r="T158" s="27">
        <f t="shared" si="27"/>
        <v>0.22618749999999999</v>
      </c>
      <c r="U158" s="29">
        <f t="shared" si="28"/>
        <v>5</v>
      </c>
      <c r="X158" s="30">
        <f t="shared" si="22"/>
        <v>5</v>
      </c>
      <c r="Y158" s="16" t="str">
        <f t="shared" si="23"/>
        <v/>
      </c>
    </row>
    <row r="159" spans="1:26" ht="15" customHeight="1">
      <c r="A159" s="38">
        <v>344</v>
      </c>
      <c r="B159" s="39" t="s">
        <v>277</v>
      </c>
      <c r="C159" s="40" t="s">
        <v>30</v>
      </c>
      <c r="D159" s="40">
        <v>0.8</v>
      </c>
      <c r="E159" s="40" t="s">
        <v>31</v>
      </c>
      <c r="F159" s="40">
        <v>1.3833500000000001</v>
      </c>
      <c r="G159" s="40">
        <v>1.3823000000000001</v>
      </c>
      <c r="H159" s="40">
        <v>0</v>
      </c>
      <c r="I159" s="41" t="s">
        <v>278</v>
      </c>
      <c r="J159" s="40">
        <v>1.3831800000000001</v>
      </c>
      <c r="K159" s="42"/>
      <c r="L159" s="40">
        <v>1.36</v>
      </c>
      <c r="M159" s="42"/>
      <c r="N159" s="25">
        <f t="shared" si="20"/>
        <v>1.7000000000000348</v>
      </c>
      <c r="O159" s="92">
        <f>AVERAGE($N$2:N159)</f>
        <v>0.54076433121032519</v>
      </c>
      <c r="P159" s="26">
        <f t="shared" si="24"/>
        <v>1.36</v>
      </c>
      <c r="Q159" s="27">
        <f>P159/($AA$1+SUM($P$2:P158))</f>
        <v>2.772822264131709E-3</v>
      </c>
      <c r="R159" s="28">
        <f t="shared" si="25"/>
        <v>84.900000000021052</v>
      </c>
      <c r="S159" s="26">
        <f t="shared" si="26"/>
        <v>91.834999999999994</v>
      </c>
      <c r="T159" s="27">
        <f t="shared" si="27"/>
        <v>0.22958749999999997</v>
      </c>
      <c r="U159" s="29">
        <f t="shared" si="28"/>
        <v>1</v>
      </c>
      <c r="X159" s="30">
        <f t="shared" si="22"/>
        <v>6</v>
      </c>
      <c r="Y159" s="16" t="str">
        <f t="shared" si="23"/>
        <v/>
      </c>
    </row>
    <row r="160" spans="1:26" ht="15" customHeight="1">
      <c r="A160" s="38">
        <v>343</v>
      </c>
      <c r="B160" s="39" t="s">
        <v>279</v>
      </c>
      <c r="C160" s="40" t="s">
        <v>30</v>
      </c>
      <c r="D160" s="40">
        <v>0.8</v>
      </c>
      <c r="E160" s="40" t="s">
        <v>31</v>
      </c>
      <c r="F160" s="40">
        <v>1.3838299999999999</v>
      </c>
      <c r="G160" s="40">
        <v>1.3829</v>
      </c>
      <c r="H160" s="40">
        <v>0</v>
      </c>
      <c r="I160" s="41" t="s">
        <v>280</v>
      </c>
      <c r="J160" s="40">
        <v>1.3837600000000001</v>
      </c>
      <c r="K160" s="42"/>
      <c r="L160" s="40">
        <v>0.56000000000000005</v>
      </c>
      <c r="M160" s="42"/>
      <c r="N160" s="25">
        <f t="shared" si="20"/>
        <v>0.6999999999979245</v>
      </c>
      <c r="O160" s="92">
        <f>AVERAGE($N$2:N160)</f>
        <v>0.5417721518988543</v>
      </c>
      <c r="P160" s="26">
        <f t="shared" si="24"/>
        <v>0.56000000000000005</v>
      </c>
      <c r="Q160" s="27">
        <f>P160/($AA$1+SUM($P$2:P159))</f>
        <v>1.1385932274034993E-3</v>
      </c>
      <c r="R160" s="28">
        <f t="shared" si="25"/>
        <v>85.60000000001898</v>
      </c>
      <c r="S160" s="26">
        <f t="shared" si="26"/>
        <v>92.394999999999996</v>
      </c>
      <c r="T160" s="27">
        <f t="shared" si="27"/>
        <v>0.23098749999999998</v>
      </c>
      <c r="U160" s="29">
        <f t="shared" si="28"/>
        <v>1</v>
      </c>
      <c r="X160" s="30">
        <f t="shared" si="22"/>
        <v>7</v>
      </c>
      <c r="Y160" s="16" t="str">
        <f t="shared" si="23"/>
        <v/>
      </c>
    </row>
    <row r="161" spans="1:26" ht="15" customHeight="1">
      <c r="A161" s="38">
        <v>342</v>
      </c>
      <c r="B161" s="39" t="s">
        <v>281</v>
      </c>
      <c r="C161" s="40" t="s">
        <v>30</v>
      </c>
      <c r="D161" s="40">
        <v>0.8</v>
      </c>
      <c r="E161" s="40" t="s">
        <v>31</v>
      </c>
      <c r="F161" s="40">
        <v>1.3846499999999999</v>
      </c>
      <c r="G161" s="40">
        <v>1.3835</v>
      </c>
      <c r="H161" s="40">
        <v>0</v>
      </c>
      <c r="I161" s="41" t="s">
        <v>282</v>
      </c>
      <c r="J161" s="40">
        <v>1.3843700000000001</v>
      </c>
      <c r="K161" s="42"/>
      <c r="L161" s="40">
        <v>2.2400000000000002</v>
      </c>
      <c r="M161" s="87"/>
      <c r="N161" s="25">
        <f t="shared" si="20"/>
        <v>2.7999999999983594</v>
      </c>
      <c r="O161" s="92">
        <f>AVERAGE($N$2:N161)</f>
        <v>0.55597484276740472</v>
      </c>
      <c r="P161" s="26">
        <f t="shared" si="24"/>
        <v>2.2400000000000002</v>
      </c>
      <c r="Q161" s="27">
        <f>P161/($AA$1+SUM($P$2:P160))</f>
        <v>4.5491932290132927E-3</v>
      </c>
      <c r="R161" s="28">
        <f t="shared" si="25"/>
        <v>88.400000000017343</v>
      </c>
      <c r="S161" s="26">
        <f t="shared" si="26"/>
        <v>94.634999999999991</v>
      </c>
      <c r="T161" s="27">
        <f t="shared" si="27"/>
        <v>0.23658749999999998</v>
      </c>
      <c r="U161" s="29">
        <f t="shared" si="28"/>
        <v>2</v>
      </c>
      <c r="X161" s="30">
        <f t="shared" si="22"/>
        <v>8</v>
      </c>
      <c r="Y161" s="16" t="str">
        <f t="shared" si="23"/>
        <v/>
      </c>
    </row>
    <row r="162" spans="1:26" ht="15" customHeight="1">
      <c r="A162" s="38">
        <v>341</v>
      </c>
      <c r="B162" s="39" t="s">
        <v>283</v>
      </c>
      <c r="C162" s="40" t="s">
        <v>30</v>
      </c>
      <c r="D162" s="40">
        <v>0.8</v>
      </c>
      <c r="E162" s="40" t="s">
        <v>31</v>
      </c>
      <c r="F162" s="40">
        <v>1.38446</v>
      </c>
      <c r="G162" s="40">
        <v>1.3835</v>
      </c>
      <c r="H162" s="40">
        <v>0</v>
      </c>
      <c r="I162" s="41" t="s">
        <v>282</v>
      </c>
      <c r="J162" s="40">
        <v>1.3843700000000001</v>
      </c>
      <c r="K162" s="42"/>
      <c r="L162" s="40">
        <v>0.72</v>
      </c>
      <c r="M162" s="87"/>
      <c r="N162" s="25">
        <f t="shared" si="20"/>
        <v>0.89999999999923475</v>
      </c>
      <c r="O162" s="92">
        <f>AVERAGE($N$2:N162)</f>
        <v>0.55812500000010368</v>
      </c>
      <c r="P162" s="26">
        <f t="shared" si="24"/>
        <v>0.72</v>
      </c>
      <c r="Q162" s="27">
        <f>P162/($AA$1+SUM($P$2:P161))</f>
        <v>1.4556187896125426E-3</v>
      </c>
      <c r="R162" s="28">
        <f t="shared" si="25"/>
        <v>89.300000000016581</v>
      </c>
      <c r="S162" s="26">
        <f t="shared" si="26"/>
        <v>95.35499999999999</v>
      </c>
      <c r="T162" s="27">
        <f t="shared" si="27"/>
        <v>0.23838749999999997</v>
      </c>
      <c r="U162" s="29">
        <f t="shared" si="28"/>
        <v>3</v>
      </c>
      <c r="X162" s="30">
        <f t="shared" si="22"/>
        <v>9</v>
      </c>
      <c r="Y162" s="16" t="str">
        <f t="shared" si="23"/>
        <v/>
      </c>
    </row>
    <row r="163" spans="1:26" ht="15" customHeight="1">
      <c r="A163" s="38">
        <v>340</v>
      </c>
      <c r="B163" s="39" t="s">
        <v>284</v>
      </c>
      <c r="C163" s="40" t="s">
        <v>30</v>
      </c>
      <c r="D163" s="40">
        <v>0.8</v>
      </c>
      <c r="E163" s="40" t="s">
        <v>31</v>
      </c>
      <c r="F163" s="40">
        <v>1.38422</v>
      </c>
      <c r="G163" s="40">
        <v>1.3832</v>
      </c>
      <c r="H163" s="40">
        <v>0</v>
      </c>
      <c r="I163" s="41" t="s">
        <v>285</v>
      </c>
      <c r="J163" s="40">
        <v>1.3840699999999999</v>
      </c>
      <c r="K163" s="42"/>
      <c r="L163" s="40">
        <v>1.2</v>
      </c>
      <c r="M163" s="87"/>
      <c r="N163" s="25">
        <f t="shared" si="20"/>
        <v>1.500000000000945</v>
      </c>
      <c r="O163" s="92">
        <f>AVERAGE($N$2:N163)</f>
        <v>0.56397515527961195</v>
      </c>
      <c r="P163" s="26">
        <f t="shared" si="24"/>
        <v>1.2</v>
      </c>
      <c r="Q163" s="27">
        <f>P163/($AA$1+SUM($P$2:P162))</f>
        <v>2.4225050721199946E-3</v>
      </c>
      <c r="R163" s="28">
        <f t="shared" si="25"/>
        <v>90.800000000017519</v>
      </c>
      <c r="S163" s="26">
        <f t="shared" si="26"/>
        <v>96.554999999999993</v>
      </c>
      <c r="T163" s="27">
        <f t="shared" si="27"/>
        <v>0.24138749999999998</v>
      </c>
      <c r="U163" s="29">
        <f t="shared" si="28"/>
        <v>2</v>
      </c>
      <c r="X163" s="30">
        <f t="shared" si="22"/>
        <v>10</v>
      </c>
      <c r="Y163" s="16" t="str">
        <f t="shared" si="23"/>
        <v/>
      </c>
      <c r="Z163" s="27"/>
    </row>
    <row r="164" spans="1:26" ht="15" customHeight="1">
      <c r="A164" s="38">
        <v>339</v>
      </c>
      <c r="B164" s="39" t="s">
        <v>286</v>
      </c>
      <c r="C164" s="40" t="s">
        <v>30</v>
      </c>
      <c r="D164" s="40">
        <v>0.8</v>
      </c>
      <c r="E164" s="40" t="s">
        <v>31</v>
      </c>
      <c r="F164" s="40">
        <v>1.3849</v>
      </c>
      <c r="G164" s="40">
        <v>1.3838999999999999</v>
      </c>
      <c r="H164" s="40">
        <v>0</v>
      </c>
      <c r="I164" s="41" t="s">
        <v>287</v>
      </c>
      <c r="J164" s="40">
        <v>1.3848199999999999</v>
      </c>
      <c r="K164" s="42"/>
      <c r="L164" s="40">
        <v>0.64</v>
      </c>
      <c r="M164" s="87"/>
      <c r="N164" s="25">
        <f t="shared" si="20"/>
        <v>0.80000000000080007</v>
      </c>
      <c r="O164" s="92">
        <f>AVERAGE($N$2:N164)</f>
        <v>0.56543209876554523</v>
      </c>
      <c r="P164" s="26">
        <f t="shared" si="24"/>
        <v>0.64</v>
      </c>
      <c r="Q164" s="27">
        <f>P164/($AA$1+SUM($P$2:P163))</f>
        <v>1.2888803858585654E-3</v>
      </c>
      <c r="R164" s="28">
        <f t="shared" si="25"/>
        <v>91.600000000018326</v>
      </c>
      <c r="S164" s="26">
        <f t="shared" si="26"/>
        <v>97.194999999999993</v>
      </c>
      <c r="T164" s="27">
        <f t="shared" si="27"/>
        <v>0.2429875</v>
      </c>
      <c r="U164" s="29">
        <f t="shared" si="28"/>
        <v>1</v>
      </c>
      <c r="X164" s="30">
        <f t="shared" si="22"/>
        <v>11</v>
      </c>
      <c r="Y164" s="16" t="str">
        <f t="shared" si="23"/>
        <v/>
      </c>
    </row>
    <row r="165" spans="1:26" ht="15" customHeight="1">
      <c r="A165" s="38">
        <v>338</v>
      </c>
      <c r="B165" s="39" t="s">
        <v>288</v>
      </c>
      <c r="C165" s="40" t="s">
        <v>30</v>
      </c>
      <c r="D165" s="40">
        <v>0.8</v>
      </c>
      <c r="E165" s="40" t="s">
        <v>31</v>
      </c>
      <c r="F165" s="40">
        <v>1.3845799999999999</v>
      </c>
      <c r="G165" s="40">
        <v>1.3837999999999999</v>
      </c>
      <c r="H165" s="40">
        <v>0</v>
      </c>
      <c r="I165" s="41" t="s">
        <v>289</v>
      </c>
      <c r="J165" s="40">
        <v>1.3847100000000001</v>
      </c>
      <c r="K165" s="42"/>
      <c r="L165" s="40">
        <v>-1.04</v>
      </c>
      <c r="M165" s="87"/>
      <c r="N165" s="25">
        <f t="shared" si="20"/>
        <v>-1.3000000000018552</v>
      </c>
      <c r="O165" s="92">
        <f>AVERAGE($N$2:N165)</f>
        <v>0.55398773006145074</v>
      </c>
      <c r="P165" s="26">
        <f t="shared" si="24"/>
        <v>-1.04</v>
      </c>
      <c r="Q165" s="27">
        <f>P165/($AA$1+SUM($P$2:P164))</f>
        <v>-2.0917346312814894E-3</v>
      </c>
      <c r="R165" s="28">
        <f t="shared" si="25"/>
        <v>90.300000000016468</v>
      </c>
      <c r="S165" s="26">
        <f t="shared" si="26"/>
        <v>96.154999999999987</v>
      </c>
      <c r="T165" s="27">
        <f t="shared" si="27"/>
        <v>0.24038749999999998</v>
      </c>
      <c r="U165" s="29">
        <f t="shared" si="28"/>
        <v>13</v>
      </c>
      <c r="X165" s="30">
        <f t="shared" si="22"/>
        <v>12</v>
      </c>
      <c r="Y165" s="16" t="str">
        <f t="shared" si="23"/>
        <v/>
      </c>
    </row>
    <row r="166" spans="1:26" ht="15" customHeight="1">
      <c r="A166" s="38">
        <v>337</v>
      </c>
      <c r="B166" s="41" t="s">
        <v>290</v>
      </c>
      <c r="C166" s="40" t="s">
        <v>30</v>
      </c>
      <c r="D166" s="40">
        <v>0.8</v>
      </c>
      <c r="E166" s="40" t="s">
        <v>31</v>
      </c>
      <c r="F166" s="40">
        <v>1.3843399999999999</v>
      </c>
      <c r="G166" s="40">
        <v>1.3837999999999999</v>
      </c>
      <c r="H166" s="40">
        <v>0</v>
      </c>
      <c r="I166" s="41" t="s">
        <v>289</v>
      </c>
      <c r="J166" s="40">
        <v>1.3847100000000001</v>
      </c>
      <c r="K166" s="42"/>
      <c r="L166" s="40">
        <v>-2.96</v>
      </c>
      <c r="M166" s="87"/>
      <c r="N166" s="25">
        <f t="shared" si="20"/>
        <v>-3.700000000002035</v>
      </c>
      <c r="O166" s="92">
        <f>AVERAGE($N$2:N166)</f>
        <v>0.52804878048789283</v>
      </c>
      <c r="P166" s="26">
        <f t="shared" si="24"/>
        <v>-2.96</v>
      </c>
      <c r="Q166" s="27">
        <f>P166/($AA$1+SUM($P$2:P165))</f>
        <v>-5.9658775987342667E-3</v>
      </c>
      <c r="R166" s="28">
        <f t="shared" si="25"/>
        <v>86.600000000014433</v>
      </c>
      <c r="S166" s="26">
        <f t="shared" si="26"/>
        <v>93.194999999999993</v>
      </c>
      <c r="T166" s="27">
        <f t="shared" si="27"/>
        <v>0.23298749999999999</v>
      </c>
      <c r="U166" s="29">
        <f t="shared" si="28"/>
        <v>15</v>
      </c>
      <c r="X166" s="30">
        <f t="shared" si="22"/>
        <v>13</v>
      </c>
      <c r="Y166" s="16">
        <f t="shared" si="23"/>
        <v>13</v>
      </c>
    </row>
    <row r="167" spans="1:26" ht="15" customHeight="1">
      <c r="A167" s="38">
        <v>336</v>
      </c>
      <c r="B167" s="41" t="s">
        <v>291</v>
      </c>
      <c r="C167" s="40" t="s">
        <v>30</v>
      </c>
      <c r="D167" s="40">
        <v>0.8</v>
      </c>
      <c r="E167" s="40" t="s">
        <v>31</v>
      </c>
      <c r="F167" s="40">
        <v>1.3942600000000001</v>
      </c>
      <c r="G167" s="40">
        <v>1.3927</v>
      </c>
      <c r="H167" s="40">
        <v>0</v>
      </c>
      <c r="I167" s="41" t="s">
        <v>292</v>
      </c>
      <c r="J167" s="40">
        <v>1.3936599999999999</v>
      </c>
      <c r="K167" s="42"/>
      <c r="L167" s="40">
        <v>4.8</v>
      </c>
      <c r="M167" s="87"/>
      <c r="N167" s="25">
        <f t="shared" si="20"/>
        <v>6.0000000000015596</v>
      </c>
      <c r="O167" s="92">
        <f>AVERAGE($N$2:N167)</f>
        <v>0.5612121212122182</v>
      </c>
      <c r="P167" s="26">
        <f t="shared" si="24"/>
        <v>4.8</v>
      </c>
      <c r="Q167" s="27">
        <f>P167/($AA$1+SUM($P$2:P166))</f>
        <v>9.7324587637749767E-3</v>
      </c>
      <c r="R167" s="28">
        <f t="shared" si="25"/>
        <v>92.600000000015996</v>
      </c>
      <c r="S167" s="26">
        <f t="shared" si="26"/>
        <v>97.99499999999999</v>
      </c>
      <c r="T167" s="27">
        <f t="shared" si="27"/>
        <v>0.24498749999999997</v>
      </c>
      <c r="U167" s="29">
        <f t="shared" si="28"/>
        <v>5</v>
      </c>
      <c r="X167" s="30">
        <f t="shared" si="22"/>
        <v>1</v>
      </c>
      <c r="Y167" s="16" t="str">
        <f t="shared" si="23"/>
        <v/>
      </c>
    </row>
    <row r="168" spans="1:26" ht="15" customHeight="1">
      <c r="A168" s="38">
        <v>335</v>
      </c>
      <c r="B168" s="41" t="s">
        <v>293</v>
      </c>
      <c r="C168" s="40" t="s">
        <v>30</v>
      </c>
      <c r="D168" s="40">
        <v>0.8</v>
      </c>
      <c r="E168" s="40" t="s">
        <v>31</v>
      </c>
      <c r="F168" s="40">
        <v>1.39408</v>
      </c>
      <c r="G168" s="40">
        <v>1.3931</v>
      </c>
      <c r="H168" s="40">
        <v>0</v>
      </c>
      <c r="I168" s="41" t="s">
        <v>294</v>
      </c>
      <c r="J168" s="40">
        <v>1.39395</v>
      </c>
      <c r="K168" s="42"/>
      <c r="L168" s="40">
        <v>1.04</v>
      </c>
      <c r="M168" s="87"/>
      <c r="N168" s="25">
        <f t="shared" si="20"/>
        <v>1.2999999999996348</v>
      </c>
      <c r="O168" s="92">
        <f>AVERAGE($N$2:N168)</f>
        <v>0.56566265060250387</v>
      </c>
      <c r="P168" s="26">
        <f t="shared" si="24"/>
        <v>1.04</v>
      </c>
      <c r="Q168" s="27">
        <f>P168/($AA$1+SUM($P$2:P167))</f>
        <v>2.0883743812688885E-3</v>
      </c>
      <c r="R168" s="28">
        <f t="shared" si="25"/>
        <v>93.900000000015638</v>
      </c>
      <c r="S168" s="26">
        <f t="shared" si="26"/>
        <v>99.034999999999997</v>
      </c>
      <c r="T168" s="27">
        <f t="shared" si="27"/>
        <v>0.24758749999999999</v>
      </c>
      <c r="U168" s="29">
        <f t="shared" si="28"/>
        <v>1</v>
      </c>
      <c r="X168" s="30">
        <f t="shared" si="22"/>
        <v>2</v>
      </c>
      <c r="Y168" s="16" t="str">
        <f t="shared" si="23"/>
        <v/>
      </c>
    </row>
    <row r="169" spans="1:26" ht="15" customHeight="1">
      <c r="A169" s="38">
        <v>334</v>
      </c>
      <c r="B169" s="41" t="s">
        <v>294</v>
      </c>
      <c r="C169" s="40" t="s">
        <v>30</v>
      </c>
      <c r="D169" s="40">
        <v>0.8</v>
      </c>
      <c r="E169" s="40" t="s">
        <v>31</v>
      </c>
      <c r="F169" s="40">
        <v>1.3943399999999999</v>
      </c>
      <c r="G169" s="40">
        <v>1.3933</v>
      </c>
      <c r="H169" s="40">
        <v>0</v>
      </c>
      <c r="I169" s="41" t="s">
        <v>295</v>
      </c>
      <c r="J169" s="40">
        <v>1.3942099999999999</v>
      </c>
      <c r="K169" s="42"/>
      <c r="L169" s="40">
        <v>1.04</v>
      </c>
      <c r="M169" s="87"/>
      <c r="N169" s="25">
        <f t="shared" si="20"/>
        <v>1.2999999999996348</v>
      </c>
      <c r="O169" s="92">
        <f>AVERAGE($N$2:N169)</f>
        <v>0.5700598802396124</v>
      </c>
      <c r="P169" s="26">
        <f t="shared" si="24"/>
        <v>1.04</v>
      </c>
      <c r="Q169" s="27">
        <f>P169/($AA$1+SUM($P$2:P168))</f>
        <v>2.0840221627741544E-3</v>
      </c>
      <c r="R169" s="28">
        <f t="shared" si="25"/>
        <v>95.20000000001528</v>
      </c>
      <c r="S169" s="26">
        <f t="shared" si="26"/>
        <v>100.075</v>
      </c>
      <c r="T169" s="27">
        <f t="shared" si="27"/>
        <v>0.25018750000000001</v>
      </c>
      <c r="U169" s="29">
        <f t="shared" si="28"/>
        <v>2</v>
      </c>
      <c r="X169" s="30">
        <f t="shared" si="22"/>
        <v>3</v>
      </c>
      <c r="Y169" s="16" t="str">
        <f t="shared" si="23"/>
        <v/>
      </c>
    </row>
    <row r="170" spans="1:26" ht="15" customHeight="1">
      <c r="A170" s="38">
        <v>333</v>
      </c>
      <c r="B170" s="41" t="s">
        <v>296</v>
      </c>
      <c r="C170" s="40" t="s">
        <v>30</v>
      </c>
      <c r="D170" s="40">
        <v>0.8</v>
      </c>
      <c r="E170" s="40" t="s">
        <v>31</v>
      </c>
      <c r="F170" s="40">
        <v>1.3935500000000001</v>
      </c>
      <c r="G170" s="40">
        <v>1.3924000000000001</v>
      </c>
      <c r="H170" s="40">
        <v>0</v>
      </c>
      <c r="I170" s="41" t="s">
        <v>297</v>
      </c>
      <c r="J170" s="40">
        <v>1.39333</v>
      </c>
      <c r="K170" s="42"/>
      <c r="L170" s="40">
        <v>1.76</v>
      </c>
      <c r="M170" s="87"/>
      <c r="N170" s="25">
        <f t="shared" si="20"/>
        <v>2.20000000000109</v>
      </c>
      <c r="O170" s="92">
        <f>AVERAGE($N$2:N170)</f>
        <v>0.57976190476200229</v>
      </c>
      <c r="P170" s="26">
        <f t="shared" si="24"/>
        <v>1.76</v>
      </c>
      <c r="Q170" s="27">
        <f>P170/($AA$1+SUM($P$2:P169))</f>
        <v>3.5194720791881218E-3</v>
      </c>
      <c r="R170" s="28">
        <f t="shared" si="25"/>
        <v>97.400000000016377</v>
      </c>
      <c r="S170" s="26">
        <f t="shared" si="26"/>
        <v>101.83500000000001</v>
      </c>
      <c r="T170" s="27">
        <f t="shared" si="27"/>
        <v>0.25458750000000002</v>
      </c>
      <c r="U170" s="29">
        <f t="shared" si="28"/>
        <v>1</v>
      </c>
      <c r="X170" s="30">
        <f t="shared" si="22"/>
        <v>4</v>
      </c>
      <c r="Y170" s="16" t="str">
        <f t="shared" si="23"/>
        <v/>
      </c>
    </row>
    <row r="171" spans="1:26" ht="15" customHeight="1">
      <c r="A171" s="38">
        <v>332</v>
      </c>
      <c r="B171" s="41" t="s">
        <v>298</v>
      </c>
      <c r="C171" s="40" t="s">
        <v>30</v>
      </c>
      <c r="D171" s="40">
        <v>0.8</v>
      </c>
      <c r="E171" s="40" t="s">
        <v>31</v>
      </c>
      <c r="F171" s="40">
        <v>1.3941600000000001</v>
      </c>
      <c r="G171" s="40">
        <v>1.3931</v>
      </c>
      <c r="H171" s="40">
        <v>0</v>
      </c>
      <c r="I171" s="41" t="s">
        <v>298</v>
      </c>
      <c r="J171" s="40">
        <v>1.39402</v>
      </c>
      <c r="K171" s="42"/>
      <c r="L171" s="40">
        <v>1.1200000000000001</v>
      </c>
      <c r="M171" s="87"/>
      <c r="N171" s="25">
        <f t="shared" si="20"/>
        <v>1.4000000000002899</v>
      </c>
      <c r="O171" s="92">
        <f>AVERAGE($N$2:N171)</f>
        <v>0.58461538461548324</v>
      </c>
      <c r="P171" s="26">
        <f t="shared" si="24"/>
        <v>1.1200000000000001</v>
      </c>
      <c r="Q171" s="27">
        <f>P171/($AA$1+SUM($P$2:P170))</f>
        <v>2.2318092600157424E-3</v>
      </c>
      <c r="R171" s="28">
        <f t="shared" si="25"/>
        <v>98.800000000016666</v>
      </c>
      <c r="S171" s="26">
        <f t="shared" si="26"/>
        <v>102.95500000000001</v>
      </c>
      <c r="T171" s="27">
        <f t="shared" si="27"/>
        <v>0.25738750000000005</v>
      </c>
      <c r="U171" s="29">
        <f t="shared" si="28"/>
        <v>0</v>
      </c>
      <c r="X171" s="30">
        <f t="shared" si="22"/>
        <v>5</v>
      </c>
      <c r="Y171" s="16" t="str">
        <f t="shared" si="23"/>
        <v/>
      </c>
    </row>
    <row r="172" spans="1:26" ht="15" customHeight="1">
      <c r="A172" s="38">
        <v>331</v>
      </c>
      <c r="B172" s="41" t="s">
        <v>299</v>
      </c>
      <c r="C172" s="40" t="s">
        <v>30</v>
      </c>
      <c r="D172" s="40">
        <v>0.8</v>
      </c>
      <c r="E172" s="40" t="s">
        <v>31</v>
      </c>
      <c r="F172" s="40">
        <v>1.3958200000000001</v>
      </c>
      <c r="G172" s="40">
        <v>1.3946000000000001</v>
      </c>
      <c r="H172" s="40">
        <v>0</v>
      </c>
      <c r="I172" s="41" t="s">
        <v>300</v>
      </c>
      <c r="J172" s="40">
        <v>1.3955299999999999</v>
      </c>
      <c r="K172" s="42"/>
      <c r="L172" s="40">
        <v>2.3199999999999998</v>
      </c>
      <c r="M172" s="87"/>
      <c r="N172" s="25">
        <f t="shared" si="20"/>
        <v>2.9000000000012349</v>
      </c>
      <c r="O172" s="92">
        <f>AVERAGE($N$2:N172)</f>
        <v>0.59823529411775234</v>
      </c>
      <c r="P172" s="26">
        <f t="shared" si="24"/>
        <v>2.3199999999999998</v>
      </c>
      <c r="Q172" s="27">
        <f>P172/($AA$1+SUM($P$2:P171))</f>
        <v>4.6127387141990826E-3</v>
      </c>
      <c r="R172" s="28">
        <f t="shared" si="25"/>
        <v>101.70000000001789</v>
      </c>
      <c r="S172" s="26">
        <f t="shared" si="26"/>
        <v>105.27500000000001</v>
      </c>
      <c r="T172" s="27">
        <f t="shared" si="27"/>
        <v>0.26318750000000002</v>
      </c>
      <c r="U172" s="29">
        <f t="shared" si="28"/>
        <v>2</v>
      </c>
      <c r="X172" s="30">
        <f t="shared" si="22"/>
        <v>6</v>
      </c>
      <c r="Y172" s="16" t="str">
        <f t="shared" si="23"/>
        <v/>
      </c>
    </row>
    <row r="173" spans="1:26" ht="15" customHeight="1">
      <c r="A173" s="38">
        <v>330</v>
      </c>
      <c r="B173" s="41" t="s">
        <v>301</v>
      </c>
      <c r="C173" s="40" t="s">
        <v>30</v>
      </c>
      <c r="D173" s="40">
        <v>0.8</v>
      </c>
      <c r="E173" s="40" t="s">
        <v>31</v>
      </c>
      <c r="F173" s="40">
        <v>1.3954299999999999</v>
      </c>
      <c r="G173" s="40">
        <v>1.3946000000000001</v>
      </c>
      <c r="H173" s="40">
        <v>0</v>
      </c>
      <c r="I173" s="41" t="s">
        <v>300</v>
      </c>
      <c r="J173" s="40">
        <v>1.3955299999999999</v>
      </c>
      <c r="K173" s="42"/>
      <c r="L173" s="40">
        <v>-0.8</v>
      </c>
      <c r="M173" s="87"/>
      <c r="N173" s="25">
        <f t="shared" si="20"/>
        <v>-0.99999999999988987</v>
      </c>
      <c r="O173" s="92">
        <f>AVERAGE($N$2:N173)</f>
        <v>0.58888888888899416</v>
      </c>
      <c r="P173" s="26">
        <f t="shared" si="24"/>
        <v>-0.8</v>
      </c>
      <c r="Q173" s="27">
        <f>P173/($AA$1+SUM($P$2:P172))</f>
        <v>-1.583296224828064E-3</v>
      </c>
      <c r="R173" s="28">
        <f t="shared" si="25"/>
        <v>100.70000000001801</v>
      </c>
      <c r="S173" s="26">
        <f t="shared" si="26"/>
        <v>104.47500000000001</v>
      </c>
      <c r="T173" s="27">
        <f t="shared" si="27"/>
        <v>0.26118750000000002</v>
      </c>
      <c r="U173" s="29">
        <f t="shared" si="28"/>
        <v>3</v>
      </c>
      <c r="X173" s="30">
        <f t="shared" si="22"/>
        <v>7</v>
      </c>
      <c r="Y173" s="16" t="str">
        <f t="shared" si="23"/>
        <v/>
      </c>
    </row>
    <row r="174" spans="1:26" ht="15" customHeight="1">
      <c r="A174" s="38">
        <v>329</v>
      </c>
      <c r="B174" s="41" t="s">
        <v>302</v>
      </c>
      <c r="C174" s="40" t="s">
        <v>30</v>
      </c>
      <c r="D174" s="40">
        <v>0.8</v>
      </c>
      <c r="E174" s="40" t="s">
        <v>31</v>
      </c>
      <c r="F174" s="40">
        <v>1.3975299999999999</v>
      </c>
      <c r="G174" s="40">
        <v>1.3963000000000001</v>
      </c>
      <c r="H174" s="40">
        <v>0</v>
      </c>
      <c r="I174" s="41" t="s">
        <v>303</v>
      </c>
      <c r="J174" s="40">
        <v>1.3972100000000001</v>
      </c>
      <c r="K174" s="42"/>
      <c r="L174" s="40">
        <v>2.56</v>
      </c>
      <c r="M174" s="87"/>
      <c r="N174" s="25">
        <f t="shared" si="20"/>
        <v>3.1999999999987594</v>
      </c>
      <c r="O174" s="92">
        <f>AVERAGE($N$2:N174)</f>
        <v>0.60406976744195795</v>
      </c>
      <c r="P174" s="26">
        <f t="shared" si="24"/>
        <v>2.56</v>
      </c>
      <c r="Q174" s="27">
        <f>P174/($AA$1+SUM($P$2:P173))</f>
        <v>5.0745824867436439E-3</v>
      </c>
      <c r="R174" s="28">
        <f t="shared" si="25"/>
        <v>103.90000000001677</v>
      </c>
      <c r="S174" s="26">
        <f t="shared" si="26"/>
        <v>107.03500000000001</v>
      </c>
      <c r="T174" s="27">
        <f t="shared" si="27"/>
        <v>0.26758750000000003</v>
      </c>
      <c r="U174" s="29">
        <f t="shared" si="28"/>
        <v>16</v>
      </c>
      <c r="X174" s="30">
        <f t="shared" si="22"/>
        <v>8</v>
      </c>
      <c r="Y174" s="16" t="str">
        <f t="shared" si="23"/>
        <v/>
      </c>
    </row>
    <row r="175" spans="1:26" ht="15" customHeight="1">
      <c r="A175" s="38">
        <v>328</v>
      </c>
      <c r="B175" s="41" t="s">
        <v>304</v>
      </c>
      <c r="C175" s="40" t="s">
        <v>30</v>
      </c>
      <c r="D175" s="40">
        <v>0.8</v>
      </c>
      <c r="E175" s="40" t="s">
        <v>31</v>
      </c>
      <c r="F175" s="40">
        <v>1.39669</v>
      </c>
      <c r="G175" s="40">
        <v>1.3963000000000001</v>
      </c>
      <c r="H175" s="40">
        <v>0</v>
      </c>
      <c r="I175" s="41" t="s">
        <v>303</v>
      </c>
      <c r="J175" s="40">
        <v>1.3972100000000001</v>
      </c>
      <c r="K175" s="42"/>
      <c r="L175" s="40">
        <v>-4.16</v>
      </c>
      <c r="M175" s="87"/>
      <c r="N175" s="25">
        <f t="shared" si="20"/>
        <v>-5.2000000000007596</v>
      </c>
      <c r="O175" s="92">
        <f>AVERAGE($N$2:N175)</f>
        <v>0.57052023121396545</v>
      </c>
      <c r="P175" s="26">
        <f t="shared" si="24"/>
        <v>-4.16</v>
      </c>
      <c r="Q175" s="27">
        <f>P175/($AA$1+SUM($P$2:P174))</f>
        <v>-8.2045618152593019E-3</v>
      </c>
      <c r="R175" s="28">
        <f t="shared" si="25"/>
        <v>98.700000000016018</v>
      </c>
      <c r="S175" s="26">
        <f t="shared" si="26"/>
        <v>102.87500000000001</v>
      </c>
      <c r="T175" s="27">
        <f t="shared" si="27"/>
        <v>0.25718750000000001</v>
      </c>
      <c r="U175" s="29">
        <f t="shared" si="28"/>
        <v>18</v>
      </c>
      <c r="X175" s="30">
        <f t="shared" si="22"/>
        <v>9</v>
      </c>
      <c r="Y175" s="16">
        <f t="shared" si="23"/>
        <v>9</v>
      </c>
    </row>
    <row r="176" spans="1:26" ht="15" customHeight="1">
      <c r="A176" s="38">
        <v>327</v>
      </c>
      <c r="B176" s="41" t="s">
        <v>305</v>
      </c>
      <c r="C176" s="40" t="s">
        <v>30</v>
      </c>
      <c r="D176" s="40">
        <v>0.8</v>
      </c>
      <c r="E176" s="40" t="s">
        <v>31</v>
      </c>
      <c r="F176" s="40">
        <v>1.4058900000000001</v>
      </c>
      <c r="G176" s="40">
        <v>1.405</v>
      </c>
      <c r="H176" s="40">
        <v>0</v>
      </c>
      <c r="I176" s="41" t="s">
        <v>306</v>
      </c>
      <c r="J176" s="40">
        <v>1.40587</v>
      </c>
      <c r="K176" s="42"/>
      <c r="L176" s="40">
        <v>0.16</v>
      </c>
      <c r="M176" s="87"/>
      <c r="N176" s="25">
        <f t="shared" si="20"/>
        <v>0.20000000000131024</v>
      </c>
      <c r="O176" s="92">
        <f>AVERAGE($N$2:N176)</f>
        <v>0.56839080459780078</v>
      </c>
      <c r="P176" s="26">
        <f t="shared" si="24"/>
        <v>0.16</v>
      </c>
      <c r="Q176" s="27">
        <f>P176/($AA$1+SUM($P$2:P175))</f>
        <v>3.1817051951280137E-4</v>
      </c>
      <c r="R176" s="28">
        <f t="shared" si="25"/>
        <v>98.900000000017329</v>
      </c>
      <c r="S176" s="26">
        <f t="shared" si="26"/>
        <v>103.03500000000001</v>
      </c>
      <c r="T176" s="27">
        <f t="shared" si="27"/>
        <v>0.25758750000000002</v>
      </c>
      <c r="U176" s="29">
        <f t="shared" si="28"/>
        <v>118</v>
      </c>
      <c r="X176" s="30">
        <f t="shared" si="22"/>
        <v>1</v>
      </c>
      <c r="Y176" s="16" t="str">
        <f t="shared" si="23"/>
        <v/>
      </c>
    </row>
    <row r="177" spans="1:25" ht="15" customHeight="1">
      <c r="A177" s="38">
        <v>326</v>
      </c>
      <c r="B177" s="41" t="s">
        <v>305</v>
      </c>
      <c r="C177" s="40" t="s">
        <v>30</v>
      </c>
      <c r="D177" s="40">
        <v>0.8</v>
      </c>
      <c r="E177" s="40" t="s">
        <v>31</v>
      </c>
      <c r="F177" s="40">
        <v>1.4054800000000001</v>
      </c>
      <c r="G177" s="40">
        <v>1.405</v>
      </c>
      <c r="H177" s="40">
        <v>0</v>
      </c>
      <c r="I177" s="41" t="s">
        <v>306</v>
      </c>
      <c r="J177" s="40">
        <v>1.40587</v>
      </c>
      <c r="K177" s="42"/>
      <c r="L177" s="40">
        <v>-3.12</v>
      </c>
      <c r="M177" s="87"/>
      <c r="N177" s="25">
        <f t="shared" si="20"/>
        <v>-3.8999999999989043</v>
      </c>
      <c r="O177" s="92">
        <f>AVERAGE($N$2:N177)</f>
        <v>0.54285714285724807</v>
      </c>
      <c r="P177" s="26">
        <f t="shared" si="24"/>
        <v>-3.12</v>
      </c>
      <c r="Q177" s="27">
        <f>P177/($AA$1+SUM($P$2:P176))</f>
        <v>-6.2023517250290733E-3</v>
      </c>
      <c r="R177" s="28">
        <f t="shared" si="25"/>
        <v>95.000000000018417</v>
      </c>
      <c r="S177" s="26">
        <f t="shared" si="26"/>
        <v>99.915000000000006</v>
      </c>
      <c r="T177" s="27">
        <f t="shared" si="27"/>
        <v>0.24978750000000002</v>
      </c>
      <c r="U177" s="29">
        <f t="shared" si="28"/>
        <v>118</v>
      </c>
      <c r="X177" s="30">
        <f t="shared" si="22"/>
        <v>2</v>
      </c>
      <c r="Y177" s="16" t="str">
        <f t="shared" si="23"/>
        <v/>
      </c>
    </row>
    <row r="178" spans="1:25" ht="15" customHeight="1">
      <c r="A178" s="38">
        <v>325</v>
      </c>
      <c r="B178" s="41" t="s">
        <v>307</v>
      </c>
      <c r="C178" s="40" t="s">
        <v>41</v>
      </c>
      <c r="D178" s="40">
        <v>0.8</v>
      </c>
      <c r="E178" s="40" t="s">
        <v>31</v>
      </c>
      <c r="F178" s="40">
        <v>1.40571</v>
      </c>
      <c r="G178" s="40">
        <v>1.4067000000000001</v>
      </c>
      <c r="H178" s="40">
        <v>0</v>
      </c>
      <c r="I178" s="41" t="s">
        <v>308</v>
      </c>
      <c r="J178" s="40">
        <v>1.40578</v>
      </c>
      <c r="K178" s="42"/>
      <c r="L178" s="40">
        <v>0.56000000000000005</v>
      </c>
      <c r="M178" s="87"/>
      <c r="N178" s="25">
        <f t="shared" si="20"/>
        <v>0.70000000000014495</v>
      </c>
      <c r="O178" s="92">
        <f>AVERAGE($N$2:N178)</f>
        <v>0.54375000000010543</v>
      </c>
      <c r="P178" s="26">
        <f t="shared" si="24"/>
        <v>0.56000000000000005</v>
      </c>
      <c r="Q178" s="27">
        <f>P178/($AA$1+SUM($P$2:P177))</f>
        <v>1.1201904323735036E-3</v>
      </c>
      <c r="R178" s="28">
        <f t="shared" si="25"/>
        <v>95.700000000018562</v>
      </c>
      <c r="S178" s="26">
        <f t="shared" si="26"/>
        <v>100.47500000000001</v>
      </c>
      <c r="T178" s="27">
        <f t="shared" si="27"/>
        <v>0.25118750000000001</v>
      </c>
      <c r="U178" s="29">
        <f t="shared" si="28"/>
        <v>2</v>
      </c>
      <c r="X178" s="30">
        <f t="shared" si="22"/>
        <v>3</v>
      </c>
      <c r="Y178" s="16" t="str">
        <f t="shared" si="23"/>
        <v/>
      </c>
    </row>
    <row r="179" spans="1:25" ht="15" customHeight="1">
      <c r="A179" s="38">
        <v>324</v>
      </c>
      <c r="B179" s="41" t="s">
        <v>309</v>
      </c>
      <c r="C179" s="40" t="s">
        <v>30</v>
      </c>
      <c r="D179" s="40">
        <v>0.8</v>
      </c>
      <c r="E179" s="40" t="s">
        <v>31</v>
      </c>
      <c r="F179" s="40">
        <v>1.40652</v>
      </c>
      <c r="G179" s="40">
        <v>1.4056</v>
      </c>
      <c r="H179" s="40">
        <v>0</v>
      </c>
      <c r="I179" s="41" t="s">
        <v>310</v>
      </c>
      <c r="J179" s="40">
        <v>1.40645</v>
      </c>
      <c r="K179" s="42"/>
      <c r="L179" s="40">
        <v>0.56000000000000005</v>
      </c>
      <c r="M179" s="87"/>
      <c r="N179" s="25">
        <f t="shared" si="20"/>
        <v>0.70000000000014495</v>
      </c>
      <c r="O179" s="92">
        <f>AVERAGE($N$2:N179)</f>
        <v>0.54463276836168761</v>
      </c>
      <c r="P179" s="26">
        <f t="shared" si="24"/>
        <v>0.56000000000000005</v>
      </c>
      <c r="Q179" s="27">
        <f>P179/($AA$1+SUM($P$2:P178))</f>
        <v>1.1189370098406515E-3</v>
      </c>
      <c r="R179" s="28">
        <f t="shared" si="25"/>
        <v>96.400000000018707</v>
      </c>
      <c r="S179" s="26">
        <f t="shared" si="26"/>
        <v>101.03500000000001</v>
      </c>
      <c r="T179" s="27">
        <f t="shared" si="27"/>
        <v>0.25258750000000002</v>
      </c>
      <c r="U179" s="29">
        <f t="shared" si="28"/>
        <v>4</v>
      </c>
      <c r="X179" s="30">
        <f t="shared" si="22"/>
        <v>4</v>
      </c>
      <c r="Y179" s="16">
        <f t="shared" si="23"/>
        <v>4</v>
      </c>
    </row>
    <row r="180" spans="1:25" ht="15" customHeight="1">
      <c r="A180" s="38">
        <v>323</v>
      </c>
      <c r="B180" s="41" t="s">
        <v>311</v>
      </c>
      <c r="C180" s="40" t="s">
        <v>30</v>
      </c>
      <c r="D180" s="40">
        <v>0.8</v>
      </c>
      <c r="E180" s="40" t="s">
        <v>31</v>
      </c>
      <c r="F180" s="40">
        <v>1.40242</v>
      </c>
      <c r="G180" s="40">
        <v>1.4011</v>
      </c>
      <c r="H180" s="40">
        <v>0</v>
      </c>
      <c r="I180" s="41" t="s">
        <v>312</v>
      </c>
      <c r="J180" s="40">
        <v>1.40212</v>
      </c>
      <c r="L180" s="40">
        <v>2.4</v>
      </c>
      <c r="N180" s="25">
        <f t="shared" si="20"/>
        <v>2.9999999999996696</v>
      </c>
      <c r="O180" s="92">
        <f>AVERAGE($N$2:N180)</f>
        <v>0.55842696629223809</v>
      </c>
      <c r="P180" s="26">
        <f t="shared" si="24"/>
        <v>2.4</v>
      </c>
      <c r="Q180" s="27">
        <f>P180/($AA$1+SUM($P$2:P179))</f>
        <v>4.790084525033181E-3</v>
      </c>
      <c r="R180" s="28">
        <f t="shared" si="25"/>
        <v>99.40000000001838</v>
      </c>
      <c r="S180" s="26">
        <f t="shared" si="26"/>
        <v>103.43500000000002</v>
      </c>
      <c r="T180" s="27">
        <f t="shared" si="27"/>
        <v>0.25858750000000003</v>
      </c>
      <c r="U180" s="29">
        <f t="shared" si="28"/>
        <v>2</v>
      </c>
      <c r="X180" s="30">
        <f t="shared" si="22"/>
        <v>1</v>
      </c>
      <c r="Y180" s="16">
        <f t="shared" si="23"/>
        <v>1</v>
      </c>
    </row>
    <row r="181" spans="1:25" ht="15" customHeight="1">
      <c r="A181" s="38">
        <v>322</v>
      </c>
      <c r="B181" s="41" t="s">
        <v>313</v>
      </c>
      <c r="C181" s="40" t="s">
        <v>30</v>
      </c>
      <c r="D181" s="40">
        <v>0.8</v>
      </c>
      <c r="E181" s="40" t="s">
        <v>31</v>
      </c>
      <c r="F181" s="40">
        <v>1.3949</v>
      </c>
      <c r="G181" s="40">
        <v>1.3939999999999999</v>
      </c>
      <c r="H181" s="40">
        <v>0</v>
      </c>
      <c r="I181" s="41" t="s">
        <v>314</v>
      </c>
      <c r="J181" s="40">
        <v>1.3949400000000001</v>
      </c>
      <c r="L181" s="40">
        <v>-0.32</v>
      </c>
      <c r="N181" s="25">
        <f t="shared" si="20"/>
        <v>-0.40000000000040004</v>
      </c>
      <c r="O181" s="92">
        <f>AVERAGE($N$2:N181)</f>
        <v>0.55307262569842441</v>
      </c>
      <c r="P181" s="26">
        <f t="shared" si="24"/>
        <v>-0.32</v>
      </c>
      <c r="Q181" s="27">
        <f>P181/($AA$1+SUM($P$2:P180))</f>
        <v>-6.3563319991657313E-4</v>
      </c>
      <c r="R181" s="28">
        <f t="shared" si="25"/>
        <v>99.000000000017977</v>
      </c>
      <c r="S181" s="26">
        <f t="shared" si="26"/>
        <v>103.11500000000002</v>
      </c>
      <c r="T181" s="27">
        <f t="shared" si="27"/>
        <v>0.25778750000000006</v>
      </c>
      <c r="U181" s="29">
        <f t="shared" si="28"/>
        <v>29</v>
      </c>
      <c r="X181" s="30">
        <f t="shared" si="22"/>
        <v>1</v>
      </c>
      <c r="Y181" s="16" t="str">
        <f t="shared" si="23"/>
        <v/>
      </c>
    </row>
    <row r="182" spans="1:25" ht="15" customHeight="1">
      <c r="A182" s="38">
        <v>321</v>
      </c>
      <c r="B182" s="41" t="s">
        <v>315</v>
      </c>
      <c r="C182" s="40" t="s">
        <v>30</v>
      </c>
      <c r="D182" s="40">
        <v>0.8</v>
      </c>
      <c r="E182" s="40" t="s">
        <v>31</v>
      </c>
      <c r="F182" s="40">
        <v>1.3947099999999999</v>
      </c>
      <c r="G182" s="40">
        <v>1.3939999999999999</v>
      </c>
      <c r="H182" s="40">
        <v>0</v>
      </c>
      <c r="I182" s="41" t="s">
        <v>314</v>
      </c>
      <c r="J182" s="40">
        <v>1.3949400000000001</v>
      </c>
      <c r="L182" s="40">
        <v>-1.84</v>
      </c>
      <c r="N182" s="25">
        <f t="shared" si="20"/>
        <v>-2.3000000000017451</v>
      </c>
      <c r="O182" s="92">
        <f>AVERAGE($N$2:N182)</f>
        <v>0.53722222222231242</v>
      </c>
      <c r="P182" s="26">
        <f t="shared" si="24"/>
        <v>-1.84</v>
      </c>
      <c r="Q182" s="27">
        <f>P182/($AA$1+SUM($P$2:P181))</f>
        <v>-3.6572155471413098E-3</v>
      </c>
      <c r="R182" s="28">
        <f t="shared" si="25"/>
        <v>96.700000000016232</v>
      </c>
      <c r="S182" s="26">
        <f t="shared" si="26"/>
        <v>101.27500000000002</v>
      </c>
      <c r="T182" s="27">
        <f t="shared" si="27"/>
        <v>0.25318750000000007</v>
      </c>
      <c r="U182" s="29">
        <f t="shared" si="28"/>
        <v>32</v>
      </c>
      <c r="X182" s="30">
        <f t="shared" si="22"/>
        <v>2</v>
      </c>
      <c r="Y182" s="16" t="str">
        <f t="shared" si="23"/>
        <v/>
      </c>
    </row>
    <row r="183" spans="1:25" ht="15" customHeight="1">
      <c r="A183" s="38">
        <v>320</v>
      </c>
      <c r="B183" s="41" t="s">
        <v>316</v>
      </c>
      <c r="C183" s="40" t="s">
        <v>30</v>
      </c>
      <c r="D183" s="40">
        <v>0.8</v>
      </c>
      <c r="E183" s="40" t="s">
        <v>31</v>
      </c>
      <c r="F183" s="40">
        <v>1.39567</v>
      </c>
      <c r="G183" s="40">
        <v>1.3943000000000001</v>
      </c>
      <c r="H183" s="40">
        <v>0</v>
      </c>
      <c r="I183" s="41" t="s">
        <v>317</v>
      </c>
      <c r="J183" s="40">
        <v>1.39517</v>
      </c>
      <c r="L183" s="40">
        <v>4</v>
      </c>
      <c r="N183" s="25">
        <f t="shared" si="20"/>
        <v>4.9999999999994493</v>
      </c>
      <c r="O183" s="92">
        <f>AVERAGE($N$2:N183)</f>
        <v>0.56187845303876061</v>
      </c>
      <c r="P183" s="26">
        <f t="shared" si="24"/>
        <v>4</v>
      </c>
      <c r="Q183" s="27">
        <f>P183/($AA$1+SUM($P$2:P182))</f>
        <v>7.9796518876863991E-3</v>
      </c>
      <c r="R183" s="28">
        <f t="shared" si="25"/>
        <v>101.70000000001568</v>
      </c>
      <c r="S183" s="26">
        <f t="shared" si="26"/>
        <v>105.27500000000002</v>
      </c>
      <c r="T183" s="27">
        <f t="shared" si="27"/>
        <v>0.26318750000000007</v>
      </c>
      <c r="U183" s="29">
        <f t="shared" si="28"/>
        <v>2</v>
      </c>
      <c r="X183" s="30">
        <f t="shared" si="22"/>
        <v>3</v>
      </c>
      <c r="Y183" s="16" t="str">
        <f t="shared" si="23"/>
        <v/>
      </c>
    </row>
    <row r="184" spans="1:25" ht="15" customHeight="1">
      <c r="A184" s="38">
        <v>319</v>
      </c>
      <c r="B184" s="41" t="s">
        <v>318</v>
      </c>
      <c r="C184" s="40" t="s">
        <v>30</v>
      </c>
      <c r="D184" s="40">
        <v>0.8</v>
      </c>
      <c r="E184" s="40" t="s">
        <v>31</v>
      </c>
      <c r="F184" s="40">
        <v>1.39507</v>
      </c>
      <c r="G184" s="40">
        <v>1.3943000000000001</v>
      </c>
      <c r="H184" s="40">
        <v>0</v>
      </c>
      <c r="I184" s="41" t="s">
        <v>317</v>
      </c>
      <c r="J184" s="40">
        <v>1.39517</v>
      </c>
      <c r="L184" s="40">
        <v>-0.8</v>
      </c>
      <c r="N184" s="25">
        <f t="shared" si="20"/>
        <v>-0.99999999999988987</v>
      </c>
      <c r="O184" s="92">
        <f>AVERAGE($N$2:N184)</f>
        <v>0.55329670329679004</v>
      </c>
      <c r="P184" s="26">
        <f t="shared" si="24"/>
        <v>-0.8</v>
      </c>
      <c r="Q184" s="27">
        <f>P184/($AA$1+SUM($P$2:P183))</f>
        <v>-1.5832962248280638E-3</v>
      </c>
      <c r="R184" s="28">
        <f t="shared" si="25"/>
        <v>100.70000000001579</v>
      </c>
      <c r="S184" s="26">
        <f t="shared" si="26"/>
        <v>104.47500000000002</v>
      </c>
      <c r="T184" s="27">
        <f t="shared" si="27"/>
        <v>0.26118750000000007</v>
      </c>
      <c r="U184" s="29">
        <f t="shared" si="28"/>
        <v>4</v>
      </c>
      <c r="X184" s="30">
        <f t="shared" si="22"/>
        <v>4</v>
      </c>
      <c r="Y184" s="16" t="str">
        <f t="shared" si="23"/>
        <v/>
      </c>
    </row>
    <row r="185" spans="1:25" ht="15" customHeight="1">
      <c r="A185" s="38">
        <v>318</v>
      </c>
      <c r="B185" s="41" t="s">
        <v>319</v>
      </c>
      <c r="C185" s="40" t="s">
        <v>30</v>
      </c>
      <c r="D185" s="40">
        <v>0.8</v>
      </c>
      <c r="E185" s="40" t="s">
        <v>31</v>
      </c>
      <c r="F185" s="40">
        <v>1.3955200000000001</v>
      </c>
      <c r="G185" s="40">
        <v>1.3943000000000001</v>
      </c>
      <c r="H185" s="40">
        <v>0</v>
      </c>
      <c r="I185" s="41" t="s">
        <v>320</v>
      </c>
      <c r="J185" s="40">
        <v>1.3951899999999999</v>
      </c>
      <c r="L185" s="40">
        <v>2.64</v>
      </c>
      <c r="N185" s="25">
        <f t="shared" si="20"/>
        <v>3.300000000001635</v>
      </c>
      <c r="O185" s="92">
        <f>AVERAGE($N$2:N185)</f>
        <v>0.56830601092905697</v>
      </c>
      <c r="P185" s="26">
        <f t="shared" si="24"/>
        <v>2.64</v>
      </c>
      <c r="Q185" s="27">
        <f>P185/($AA$1+SUM($P$2:P184))</f>
        <v>5.2331631894543835E-3</v>
      </c>
      <c r="R185" s="28">
        <f t="shared" si="25"/>
        <v>104.00000000001742</v>
      </c>
      <c r="S185" s="26">
        <f t="shared" si="26"/>
        <v>107.11500000000002</v>
      </c>
      <c r="T185" s="27">
        <f t="shared" si="27"/>
        <v>0.26778750000000007</v>
      </c>
      <c r="U185" s="29">
        <f t="shared" si="28"/>
        <v>4</v>
      </c>
      <c r="X185" s="30">
        <f t="shared" si="22"/>
        <v>5</v>
      </c>
      <c r="Y185" s="16" t="str">
        <f t="shared" si="23"/>
        <v/>
      </c>
    </row>
    <row r="186" spans="1:25" ht="15" customHeight="1">
      <c r="A186" s="38">
        <v>317</v>
      </c>
      <c r="B186" s="41" t="s">
        <v>321</v>
      </c>
      <c r="C186" s="40" t="s">
        <v>30</v>
      </c>
      <c r="D186" s="40">
        <v>0.8</v>
      </c>
      <c r="E186" s="40" t="s">
        <v>31</v>
      </c>
      <c r="F186" s="40">
        <v>1.3953100000000001</v>
      </c>
      <c r="G186" s="40">
        <v>1.3943000000000001</v>
      </c>
      <c r="H186" s="40">
        <v>0</v>
      </c>
      <c r="I186" s="41" t="s">
        <v>322</v>
      </c>
      <c r="J186" s="40">
        <v>1.3951800000000001</v>
      </c>
      <c r="L186" s="40">
        <v>1.04</v>
      </c>
      <c r="N186" s="25">
        <f t="shared" si="20"/>
        <v>1.2999999999996348</v>
      </c>
      <c r="O186" s="92">
        <f>AVERAGE($N$2:N186)</f>
        <v>0.57228260869574488</v>
      </c>
      <c r="P186" s="26">
        <f t="shared" si="24"/>
        <v>1.04</v>
      </c>
      <c r="Q186" s="27">
        <f>P186/($AA$1+SUM($P$2:P185))</f>
        <v>2.0508168758565613E-3</v>
      </c>
      <c r="R186" s="28">
        <f t="shared" si="25"/>
        <v>105.30000000001706</v>
      </c>
      <c r="S186" s="26">
        <f t="shared" si="26"/>
        <v>108.15500000000003</v>
      </c>
      <c r="T186" s="27">
        <f t="shared" si="27"/>
        <v>0.27038750000000006</v>
      </c>
      <c r="U186" s="29">
        <f t="shared" si="28"/>
        <v>1</v>
      </c>
      <c r="X186" s="30">
        <f t="shared" si="22"/>
        <v>6</v>
      </c>
      <c r="Y186" s="16" t="str">
        <f t="shared" si="23"/>
        <v/>
      </c>
    </row>
    <row r="187" spans="1:25" ht="15" customHeight="1">
      <c r="A187" s="38">
        <v>316</v>
      </c>
      <c r="B187" s="41" t="s">
        <v>323</v>
      </c>
      <c r="C187" s="40" t="s">
        <v>30</v>
      </c>
      <c r="D187" s="40">
        <v>0.8</v>
      </c>
      <c r="E187" s="40" t="s">
        <v>31</v>
      </c>
      <c r="F187" s="40">
        <v>1.39734</v>
      </c>
      <c r="G187" s="40">
        <v>1.3963000000000001</v>
      </c>
      <c r="H187" s="40">
        <v>0</v>
      </c>
      <c r="I187" s="41" t="s">
        <v>324</v>
      </c>
      <c r="J187" s="40">
        <v>1.3972</v>
      </c>
      <c r="L187" s="40">
        <v>1.1200000000000001</v>
      </c>
      <c r="N187" s="25">
        <f t="shared" si="20"/>
        <v>1.4000000000002899</v>
      </c>
      <c r="O187" s="92">
        <f>AVERAGE($N$2:N187)</f>
        <v>0.57675675675685056</v>
      </c>
      <c r="P187" s="26">
        <f t="shared" si="24"/>
        <v>1.1200000000000001</v>
      </c>
      <c r="Q187" s="27">
        <f>P187/($AA$1+SUM($P$2:P186))</f>
        <v>2.2040519132941723E-3</v>
      </c>
      <c r="R187" s="28">
        <f t="shared" si="25"/>
        <v>106.70000000001735</v>
      </c>
      <c r="S187" s="26">
        <f t="shared" si="26"/>
        <v>109.27500000000003</v>
      </c>
      <c r="T187" s="27">
        <f t="shared" si="27"/>
        <v>0.27318750000000008</v>
      </c>
      <c r="U187" s="29">
        <f t="shared" si="28"/>
        <v>2</v>
      </c>
      <c r="X187" s="30">
        <f t="shared" si="22"/>
        <v>7</v>
      </c>
      <c r="Y187" s="16" t="str">
        <f t="shared" si="23"/>
        <v/>
      </c>
    </row>
    <row r="188" spans="1:25" ht="15" customHeight="1">
      <c r="A188" s="38">
        <v>315</v>
      </c>
      <c r="B188" s="41" t="s">
        <v>325</v>
      </c>
      <c r="C188" s="40" t="s">
        <v>30</v>
      </c>
      <c r="D188" s="40">
        <v>0.8</v>
      </c>
      <c r="E188" s="40" t="s">
        <v>31</v>
      </c>
      <c r="F188" s="40">
        <v>1.3971499999999999</v>
      </c>
      <c r="G188" s="40">
        <v>1.3956</v>
      </c>
      <c r="H188" s="40">
        <v>0</v>
      </c>
      <c r="I188" s="41" t="s">
        <v>326</v>
      </c>
      <c r="J188" s="40">
        <v>1.39645</v>
      </c>
      <c r="L188" s="40">
        <v>5.6</v>
      </c>
      <c r="N188" s="25">
        <f t="shared" si="20"/>
        <v>6.9999999999992291</v>
      </c>
      <c r="O188" s="92">
        <f>AVERAGE($N$2:N188)</f>
        <v>0.61129032258073435</v>
      </c>
      <c r="P188" s="26">
        <f t="shared" si="24"/>
        <v>5.6</v>
      </c>
      <c r="Q188" s="27">
        <f>P188/($AA$1+SUM($P$2:P187))</f>
        <v>1.0996023759265621E-2</v>
      </c>
      <c r="R188" s="28">
        <f t="shared" si="25"/>
        <v>113.70000000001659</v>
      </c>
      <c r="S188" s="26">
        <f t="shared" si="26"/>
        <v>114.87500000000003</v>
      </c>
      <c r="T188" s="27">
        <f t="shared" si="27"/>
        <v>0.2871875000000001</v>
      </c>
      <c r="U188" s="29">
        <f t="shared" si="28"/>
        <v>3</v>
      </c>
      <c r="X188" s="30">
        <f t="shared" si="22"/>
        <v>8</v>
      </c>
      <c r="Y188" s="16" t="str">
        <f t="shared" si="23"/>
        <v/>
      </c>
    </row>
    <row r="189" spans="1:25" ht="15" customHeight="1">
      <c r="A189" s="38">
        <v>314</v>
      </c>
      <c r="B189" s="41" t="s">
        <v>327</v>
      </c>
      <c r="C189" s="40" t="s">
        <v>30</v>
      </c>
      <c r="D189" s="40">
        <v>0.8</v>
      </c>
      <c r="E189" s="40" t="s">
        <v>31</v>
      </c>
      <c r="F189" s="40">
        <v>1.3966700000000001</v>
      </c>
      <c r="G189" s="40">
        <v>1.3955</v>
      </c>
      <c r="H189" s="40">
        <v>0</v>
      </c>
      <c r="I189" s="41" t="s">
        <v>327</v>
      </c>
      <c r="J189" s="40">
        <v>1.39645</v>
      </c>
      <c r="L189" s="40">
        <v>1.76</v>
      </c>
      <c r="N189" s="25">
        <f t="shared" si="20"/>
        <v>2.20000000000109</v>
      </c>
      <c r="O189" s="92">
        <f>AVERAGE($N$2:N189)</f>
        <v>0.61978609625677905</v>
      </c>
      <c r="P189" s="26">
        <f t="shared" si="24"/>
        <v>1.76</v>
      </c>
      <c r="Q189" s="27">
        <f>P189/($AA$1+SUM($P$2:P188))</f>
        <v>3.4183054139354211E-3</v>
      </c>
      <c r="R189" s="28">
        <f t="shared" si="25"/>
        <v>115.90000000001768</v>
      </c>
      <c r="S189" s="26">
        <f t="shared" si="26"/>
        <v>116.63500000000003</v>
      </c>
      <c r="T189" s="27">
        <f t="shared" si="27"/>
        <v>0.29158750000000011</v>
      </c>
      <c r="U189" s="29">
        <f t="shared" si="28"/>
        <v>0</v>
      </c>
      <c r="X189" s="30">
        <f t="shared" si="22"/>
        <v>9</v>
      </c>
      <c r="Y189" s="16">
        <f t="shared" si="23"/>
        <v>9</v>
      </c>
    </row>
    <row r="190" spans="1:25" ht="15" customHeight="1">
      <c r="A190" s="38">
        <v>313</v>
      </c>
      <c r="B190" s="41" t="s">
        <v>328</v>
      </c>
      <c r="C190" s="40" t="s">
        <v>30</v>
      </c>
      <c r="D190" s="40">
        <v>0.8</v>
      </c>
      <c r="E190" s="40" t="s">
        <v>31</v>
      </c>
      <c r="F190" s="40">
        <v>1.38184</v>
      </c>
      <c r="G190" s="40">
        <v>1.3806</v>
      </c>
      <c r="H190" s="40">
        <v>0</v>
      </c>
      <c r="I190" s="41" t="s">
        <v>329</v>
      </c>
      <c r="J190" s="40">
        <v>1.38151</v>
      </c>
      <c r="L190" s="40">
        <v>2.64</v>
      </c>
      <c r="N190" s="25">
        <f t="shared" si="20"/>
        <v>3.2999999999994145</v>
      </c>
      <c r="O190" s="92">
        <f>AVERAGE($N$2:N190)</f>
        <v>0.63404255319158032</v>
      </c>
      <c r="P190" s="26">
        <f t="shared" si="24"/>
        <v>2.64</v>
      </c>
      <c r="Q190" s="27">
        <f>P190/($AA$1+SUM($P$2:P189))</f>
        <v>5.1099906123278525E-3</v>
      </c>
      <c r="R190" s="28">
        <f t="shared" si="25"/>
        <v>119.2000000000171</v>
      </c>
      <c r="S190" s="26">
        <f t="shared" si="26"/>
        <v>119.27500000000003</v>
      </c>
      <c r="T190" s="27">
        <f t="shared" si="27"/>
        <v>0.29818750000000011</v>
      </c>
      <c r="U190" s="29">
        <f t="shared" si="28"/>
        <v>1</v>
      </c>
      <c r="X190" s="30">
        <f t="shared" si="22"/>
        <v>1</v>
      </c>
      <c r="Y190" s="16" t="str">
        <f t="shared" si="23"/>
        <v/>
      </c>
    </row>
    <row r="191" spans="1:25" ht="15" customHeight="1">
      <c r="A191" s="38">
        <v>312</v>
      </c>
      <c r="B191" s="41" t="s">
        <v>330</v>
      </c>
      <c r="C191" s="40" t="s">
        <v>30</v>
      </c>
      <c r="D191" s="40">
        <v>0.8</v>
      </c>
      <c r="E191" s="40" t="s">
        <v>31</v>
      </c>
      <c r="F191" s="40">
        <v>1.38073</v>
      </c>
      <c r="G191" s="40">
        <v>1.3793</v>
      </c>
      <c r="H191" s="40">
        <v>0</v>
      </c>
      <c r="I191" s="41" t="s">
        <v>331</v>
      </c>
      <c r="J191" s="40">
        <v>1.3802399999999999</v>
      </c>
      <c r="L191" s="40">
        <v>3.92</v>
      </c>
      <c r="N191" s="25">
        <f t="shared" si="20"/>
        <v>4.9000000000010147</v>
      </c>
      <c r="O191" s="92">
        <f>AVERAGE($N$2:N191)</f>
        <v>0.65661375661385246</v>
      </c>
      <c r="P191" s="26">
        <f t="shared" si="24"/>
        <v>3.92</v>
      </c>
      <c r="Q191" s="27">
        <f>P191/($AA$1+SUM($P$2:P190))</f>
        <v>7.5489865678108883E-3</v>
      </c>
      <c r="R191" s="28">
        <f t="shared" si="25"/>
        <v>124.10000000001811</v>
      </c>
      <c r="S191" s="26">
        <f t="shared" si="26"/>
        <v>123.19500000000004</v>
      </c>
      <c r="T191" s="27">
        <f t="shared" si="27"/>
        <v>0.30798750000000008</v>
      </c>
      <c r="U191" s="29">
        <f t="shared" si="28"/>
        <v>4</v>
      </c>
      <c r="X191" s="30">
        <f t="shared" si="22"/>
        <v>2</v>
      </c>
      <c r="Y191" s="16" t="str">
        <f t="shared" si="23"/>
        <v/>
      </c>
    </row>
    <row r="192" spans="1:25" ht="15" customHeight="1">
      <c r="A192" s="38">
        <v>311</v>
      </c>
      <c r="B192" s="41" t="s">
        <v>332</v>
      </c>
      <c r="C192" s="40" t="s">
        <v>30</v>
      </c>
      <c r="D192" s="40">
        <v>0.8</v>
      </c>
      <c r="E192" s="40" t="s">
        <v>31</v>
      </c>
      <c r="F192" s="40">
        <v>1.38005</v>
      </c>
      <c r="G192" s="40">
        <v>1.3793</v>
      </c>
      <c r="H192" s="40">
        <v>0</v>
      </c>
      <c r="I192" s="41" t="s">
        <v>331</v>
      </c>
      <c r="J192" s="40">
        <v>1.3802399999999999</v>
      </c>
      <c r="L192" s="40">
        <v>-1.52</v>
      </c>
      <c r="N192" s="25">
        <f t="shared" si="20"/>
        <v>-1.8999999999991246</v>
      </c>
      <c r="O192" s="92">
        <f>AVERAGE($N$2:N192)</f>
        <v>0.64315789473694207</v>
      </c>
      <c r="P192" s="26">
        <f t="shared" si="24"/>
        <v>-1.52</v>
      </c>
      <c r="Q192" s="27">
        <f>P192/($AA$1+SUM($P$2:P191))</f>
        <v>-2.9052265407735161E-3</v>
      </c>
      <c r="R192" s="28">
        <f t="shared" si="25"/>
        <v>122.20000000001899</v>
      </c>
      <c r="S192" s="26">
        <f t="shared" si="26"/>
        <v>121.67500000000004</v>
      </c>
      <c r="T192" s="27">
        <f t="shared" si="27"/>
        <v>0.30418750000000011</v>
      </c>
      <c r="U192" s="29">
        <f t="shared" si="28"/>
        <v>5</v>
      </c>
      <c r="X192" s="30">
        <f t="shared" si="22"/>
        <v>3</v>
      </c>
      <c r="Y192" s="16" t="str">
        <f t="shared" si="23"/>
        <v/>
      </c>
    </row>
    <row r="193" spans="1:25" ht="15" customHeight="1">
      <c r="A193" s="38">
        <v>310</v>
      </c>
      <c r="B193" s="41" t="s">
        <v>333</v>
      </c>
      <c r="C193" s="40" t="s">
        <v>41</v>
      </c>
      <c r="D193" s="40">
        <v>0.8</v>
      </c>
      <c r="E193" s="40" t="s">
        <v>31</v>
      </c>
      <c r="F193" s="40">
        <v>1.38036</v>
      </c>
      <c r="G193" s="40">
        <v>1.3815</v>
      </c>
      <c r="H193" s="40">
        <v>0</v>
      </c>
      <c r="I193" s="41" t="s">
        <v>333</v>
      </c>
      <c r="J193" s="40">
        <v>1.38059</v>
      </c>
      <c r="L193" s="40">
        <v>1.84</v>
      </c>
      <c r="N193" s="25">
        <f t="shared" si="20"/>
        <v>2.2999999999995246</v>
      </c>
      <c r="O193" s="92">
        <f>AVERAGE($N$2:N193)</f>
        <v>0.65183246073308121</v>
      </c>
      <c r="P193" s="26">
        <f t="shared" si="24"/>
        <v>1.84</v>
      </c>
      <c r="Q193" s="27">
        <f>P193/($AA$1+SUM($P$2:P192))</f>
        <v>3.5271002060669955E-3</v>
      </c>
      <c r="R193" s="28">
        <f t="shared" si="25"/>
        <v>124.50000000001852</v>
      </c>
      <c r="S193" s="26">
        <f t="shared" si="26"/>
        <v>123.51500000000004</v>
      </c>
      <c r="T193" s="27">
        <f t="shared" si="27"/>
        <v>0.3087875000000001</v>
      </c>
      <c r="U193" s="29">
        <f t="shared" si="28"/>
        <v>0</v>
      </c>
      <c r="X193" s="30">
        <f t="shared" si="22"/>
        <v>4</v>
      </c>
      <c r="Y193" s="16" t="str">
        <f t="shared" si="23"/>
        <v/>
      </c>
    </row>
    <row r="194" spans="1:25" ht="15" customHeight="1">
      <c r="A194" s="38">
        <v>309</v>
      </c>
      <c r="B194" s="41" t="s">
        <v>334</v>
      </c>
      <c r="C194" s="40" t="s">
        <v>41</v>
      </c>
      <c r="D194" s="40">
        <v>0.8</v>
      </c>
      <c r="E194" s="40" t="s">
        <v>31</v>
      </c>
      <c r="F194" s="40">
        <v>1.3803799999999999</v>
      </c>
      <c r="G194" s="40">
        <v>1.3815999999999999</v>
      </c>
      <c r="H194" s="40">
        <v>0</v>
      </c>
      <c r="I194" s="41" t="s">
        <v>335</v>
      </c>
      <c r="J194" s="40">
        <v>1.38073</v>
      </c>
      <c r="L194" s="40">
        <v>2.8</v>
      </c>
      <c r="N194" s="25">
        <f t="shared" si="20"/>
        <v>3.5000000000007248</v>
      </c>
      <c r="O194" s="92">
        <f>AVERAGE($N$2:N194)</f>
        <v>0.66666666666676688</v>
      </c>
      <c r="P194" s="26">
        <f t="shared" si="24"/>
        <v>2.8</v>
      </c>
      <c r="Q194" s="27">
        <f>P194/($AA$1+SUM($P$2:P193))</f>
        <v>5.3484618396798548E-3</v>
      </c>
      <c r="R194" s="28">
        <f t="shared" si="25"/>
        <v>128.00000000001924</v>
      </c>
      <c r="S194" s="26">
        <f t="shared" si="26"/>
        <v>126.31500000000004</v>
      </c>
      <c r="T194" s="27">
        <f t="shared" si="27"/>
        <v>0.31578750000000011</v>
      </c>
      <c r="U194" s="29">
        <f t="shared" si="28"/>
        <v>2</v>
      </c>
      <c r="X194" s="30">
        <f t="shared" si="22"/>
        <v>5</v>
      </c>
      <c r="Y194" s="16" t="str">
        <f t="shared" si="23"/>
        <v/>
      </c>
    </row>
    <row r="195" spans="1:25" ht="15" customHeight="1">
      <c r="A195" s="38">
        <v>308</v>
      </c>
      <c r="B195" s="41" t="s">
        <v>334</v>
      </c>
      <c r="C195" s="40" t="s">
        <v>41</v>
      </c>
      <c r="D195" s="40">
        <v>0.8</v>
      </c>
      <c r="E195" s="40" t="s">
        <v>31</v>
      </c>
      <c r="F195" s="40">
        <v>1.3808400000000001</v>
      </c>
      <c r="G195" s="40">
        <v>1.3815999999999999</v>
      </c>
      <c r="H195" s="40">
        <v>0</v>
      </c>
      <c r="I195" s="41" t="s">
        <v>335</v>
      </c>
      <c r="J195" s="40">
        <v>1.38073</v>
      </c>
      <c r="L195" s="40">
        <v>-0.88</v>
      </c>
      <c r="N195" s="25">
        <f t="shared" ref="N195:N258" si="29">(10000*(F195-J195)*(IF(C195="sell",1,-1)))+$AA$28</f>
        <v>-1.100000000000545</v>
      </c>
      <c r="O195" s="92">
        <f>AVERAGE($N$2:N195)</f>
        <v>0.65751295336797255</v>
      </c>
      <c r="P195" s="26">
        <f t="shared" si="24"/>
        <v>-0.88</v>
      </c>
      <c r="Q195" s="27">
        <f>P195/($AA$1+SUM($P$2:P194))</f>
        <v>-1.6720025080037618E-3</v>
      </c>
      <c r="R195" s="28">
        <f t="shared" si="25"/>
        <v>126.90000000001869</v>
      </c>
      <c r="S195" s="26">
        <f t="shared" si="26"/>
        <v>125.43500000000004</v>
      </c>
      <c r="T195" s="27">
        <f t="shared" si="27"/>
        <v>0.31358750000000013</v>
      </c>
      <c r="U195" s="29">
        <f t="shared" si="28"/>
        <v>2</v>
      </c>
      <c r="X195" s="30">
        <f t="shared" ref="X195:X258" si="30">IF(LEFT(RIGHT(B194,8),2)=LEFT(RIGHT(B195,8),2),1+X194,1)</f>
        <v>6</v>
      </c>
      <c r="Y195" s="16" t="str">
        <f t="shared" ref="Y195:Y258" si="31">IF(X196=1+X195,"",X195)</f>
        <v/>
      </c>
    </row>
    <row r="196" spans="1:25" ht="15" customHeight="1">
      <c r="A196" s="38">
        <v>307</v>
      </c>
      <c r="B196" s="41" t="s">
        <v>336</v>
      </c>
      <c r="C196" s="40" t="s">
        <v>41</v>
      </c>
      <c r="D196" s="40">
        <v>0.8</v>
      </c>
      <c r="E196" s="40" t="s">
        <v>31</v>
      </c>
      <c r="F196" s="40">
        <v>1.3783799999999999</v>
      </c>
      <c r="G196" s="40">
        <v>1.3794999999999999</v>
      </c>
      <c r="H196" s="40">
        <v>0</v>
      </c>
      <c r="I196" s="41" t="s">
        <v>336</v>
      </c>
      <c r="J196" s="40">
        <v>1.37859</v>
      </c>
      <c r="L196" s="40">
        <v>1.68</v>
      </c>
      <c r="N196" s="25">
        <f t="shared" si="29"/>
        <v>2.1000000000004349</v>
      </c>
      <c r="O196" s="92">
        <f>AVERAGE($N$2:N196)</f>
        <v>0.66494845360834598</v>
      </c>
      <c r="P196" s="26">
        <f t="shared" ref="P196:P259" si="32">L196</f>
        <v>1.68</v>
      </c>
      <c r="Q196" s="27">
        <f>P196/($AA$1+SUM($P$2:P195))</f>
        <v>3.1973507665077503E-3</v>
      </c>
      <c r="R196" s="28">
        <f t="shared" ref="R196:R259" si="33">N196+R195</f>
        <v>129.00000000001913</v>
      </c>
      <c r="S196" s="26">
        <f t="shared" ref="S196:S259" si="34">SUM(P196)+S195</f>
        <v>127.11500000000005</v>
      </c>
      <c r="T196" s="27">
        <f t="shared" ref="T196:T259" si="35">S196/$AA$1</f>
        <v>0.31778750000000011</v>
      </c>
      <c r="U196" s="29">
        <f t="shared" ref="U196:U259" si="36">((LEFT(RIGHT(I196,5),2)*60)+RIGHT(I196,2))- ((LEFT(RIGHT(B196,5),2)*60)+RIGHT(B196,2))</f>
        <v>0</v>
      </c>
      <c r="X196" s="30">
        <f t="shared" si="30"/>
        <v>7</v>
      </c>
      <c r="Y196" s="16" t="str">
        <f t="shared" si="31"/>
        <v/>
      </c>
    </row>
    <row r="197" spans="1:25" ht="15" customHeight="1">
      <c r="A197" s="38">
        <v>306</v>
      </c>
      <c r="B197" s="41" t="s">
        <v>337</v>
      </c>
      <c r="C197" s="40" t="s">
        <v>30</v>
      </c>
      <c r="D197" s="40">
        <v>0.8</v>
      </c>
      <c r="E197" s="40" t="s">
        <v>31</v>
      </c>
      <c r="F197" s="40">
        <v>1.38151</v>
      </c>
      <c r="G197" s="40">
        <v>1.3803000000000001</v>
      </c>
      <c r="H197" s="40">
        <v>0</v>
      </c>
      <c r="I197" s="41" t="s">
        <v>338</v>
      </c>
      <c r="J197" s="40">
        <v>1.3811899999999999</v>
      </c>
      <c r="L197" s="40">
        <v>2.56</v>
      </c>
      <c r="N197" s="25">
        <f t="shared" si="29"/>
        <v>3.2000000000009798</v>
      </c>
      <c r="O197" s="92">
        <f>AVERAGE($N$2:N197)</f>
        <v>0.67794871794882106</v>
      </c>
      <c r="P197" s="26">
        <f t="shared" si="32"/>
        <v>2.56</v>
      </c>
      <c r="Q197" s="27">
        <f>P197/($AA$1+SUM($P$2:P196))</f>
        <v>4.8566252146116122E-3</v>
      </c>
      <c r="R197" s="28">
        <f t="shared" si="33"/>
        <v>132.20000000002011</v>
      </c>
      <c r="S197" s="26">
        <f t="shared" si="34"/>
        <v>129.67500000000004</v>
      </c>
      <c r="T197" s="27">
        <f t="shared" si="35"/>
        <v>0.32418750000000007</v>
      </c>
      <c r="U197" s="29">
        <f t="shared" si="36"/>
        <v>8</v>
      </c>
      <c r="X197" s="30">
        <f t="shared" si="30"/>
        <v>8</v>
      </c>
      <c r="Y197" s="16" t="str">
        <f t="shared" si="31"/>
        <v/>
      </c>
    </row>
    <row r="198" spans="1:25" ht="15" customHeight="1">
      <c r="A198" s="38">
        <v>305</v>
      </c>
      <c r="B198" s="41" t="s">
        <v>339</v>
      </c>
      <c r="C198" s="40" t="s">
        <v>30</v>
      </c>
      <c r="D198" s="40">
        <v>0.8</v>
      </c>
      <c r="E198" s="40" t="s">
        <v>31</v>
      </c>
      <c r="F198" s="40">
        <v>1.3805499999999999</v>
      </c>
      <c r="G198" s="40">
        <v>1.3803000000000001</v>
      </c>
      <c r="H198" s="40">
        <v>0</v>
      </c>
      <c r="I198" s="41" t="s">
        <v>338</v>
      </c>
      <c r="J198" s="40">
        <v>1.3811899999999999</v>
      </c>
      <c r="L198" s="40">
        <v>-5.12</v>
      </c>
      <c r="N198" s="25">
        <f t="shared" si="29"/>
        <v>-6.3999999999997392</v>
      </c>
      <c r="O198" s="92">
        <f>AVERAGE($N$2:N198)</f>
        <v>0.6418367346939815</v>
      </c>
      <c r="P198" s="26">
        <f t="shared" si="32"/>
        <v>-5.12</v>
      </c>
      <c r="Q198" s="27">
        <f>P198/($AA$1+SUM($P$2:P197))</f>
        <v>-9.6663048095530276E-3</v>
      </c>
      <c r="R198" s="28">
        <f t="shared" si="33"/>
        <v>125.80000000002038</v>
      </c>
      <c r="S198" s="26">
        <f t="shared" si="34"/>
        <v>124.55500000000004</v>
      </c>
      <c r="T198" s="27">
        <f t="shared" si="35"/>
        <v>0.31138750000000009</v>
      </c>
      <c r="U198" s="29">
        <f t="shared" si="36"/>
        <v>15</v>
      </c>
      <c r="X198" s="30">
        <f t="shared" si="30"/>
        <v>9</v>
      </c>
      <c r="Y198" s="16">
        <f t="shared" si="31"/>
        <v>9</v>
      </c>
    </row>
    <row r="199" spans="1:25" ht="15" customHeight="1">
      <c r="A199" s="38">
        <v>304</v>
      </c>
      <c r="B199" s="41" t="s">
        <v>340</v>
      </c>
      <c r="C199" s="40" t="s">
        <v>30</v>
      </c>
      <c r="D199" s="40">
        <v>0.8</v>
      </c>
      <c r="E199" s="40" t="s">
        <v>31</v>
      </c>
      <c r="F199" s="40">
        <v>1.39127</v>
      </c>
      <c r="G199" s="40">
        <v>1.3898999999999999</v>
      </c>
      <c r="H199" s="40">
        <v>0</v>
      </c>
      <c r="I199" s="41" t="s">
        <v>341</v>
      </c>
      <c r="J199" s="40">
        <v>1.3908799999999999</v>
      </c>
      <c r="L199" s="40">
        <v>3.12</v>
      </c>
      <c r="N199" s="25">
        <f t="shared" si="29"/>
        <v>3.9000000000011248</v>
      </c>
      <c r="O199" s="92">
        <f>AVERAGE($N$2:N199)</f>
        <v>0.65837563451787562</v>
      </c>
      <c r="P199" s="26">
        <f t="shared" si="32"/>
        <v>3.12</v>
      </c>
      <c r="Q199" s="27">
        <f>P199/($AA$1+SUM($P$2:P198))</f>
        <v>5.9478986950844042E-3</v>
      </c>
      <c r="R199" s="28">
        <f t="shared" si="33"/>
        <v>129.7000000000215</v>
      </c>
      <c r="S199" s="26">
        <f t="shared" si="34"/>
        <v>127.67500000000004</v>
      </c>
      <c r="T199" s="27">
        <f t="shared" si="35"/>
        <v>0.31918750000000012</v>
      </c>
      <c r="U199" s="29">
        <f t="shared" si="36"/>
        <v>1</v>
      </c>
      <c r="X199" s="30">
        <f t="shared" si="30"/>
        <v>1</v>
      </c>
      <c r="Y199" s="16" t="str">
        <f t="shared" si="31"/>
        <v/>
      </c>
    </row>
    <row r="200" spans="1:25" ht="15" customHeight="1">
      <c r="A200" s="38">
        <v>303</v>
      </c>
      <c r="B200" s="41" t="s">
        <v>342</v>
      </c>
      <c r="C200" s="40" t="s">
        <v>30</v>
      </c>
      <c r="D200" s="40">
        <v>0.8</v>
      </c>
      <c r="E200" s="40" t="s">
        <v>31</v>
      </c>
      <c r="F200" s="40">
        <v>1.39249</v>
      </c>
      <c r="G200" s="40">
        <v>1.391</v>
      </c>
      <c r="H200" s="40">
        <v>0</v>
      </c>
      <c r="I200" s="41" t="s">
        <v>343</v>
      </c>
      <c r="J200" s="40">
        <v>1.3918900000000001</v>
      </c>
      <c r="L200" s="40">
        <v>4.8</v>
      </c>
      <c r="N200" s="25">
        <f t="shared" si="29"/>
        <v>5.9999999999993392</v>
      </c>
      <c r="O200" s="92">
        <f>AVERAGE($N$2:N200)</f>
        <v>0.68535353535364063</v>
      </c>
      <c r="P200" s="26">
        <f t="shared" si="32"/>
        <v>4.8</v>
      </c>
      <c r="Q200" s="27">
        <f>P200/($AA$1+SUM($P$2:P199))</f>
        <v>9.0965082673994391E-3</v>
      </c>
      <c r="R200" s="28">
        <f t="shared" si="33"/>
        <v>135.70000000002085</v>
      </c>
      <c r="S200" s="26">
        <f t="shared" si="34"/>
        <v>132.47500000000005</v>
      </c>
      <c r="T200" s="27">
        <f t="shared" si="35"/>
        <v>0.33118750000000013</v>
      </c>
      <c r="U200" s="29">
        <f t="shared" si="36"/>
        <v>1</v>
      </c>
      <c r="X200" s="30">
        <f t="shared" si="30"/>
        <v>2</v>
      </c>
      <c r="Y200" s="16" t="str">
        <f t="shared" si="31"/>
        <v/>
      </c>
    </row>
    <row r="201" spans="1:25" ht="15" customHeight="1">
      <c r="A201" s="38">
        <v>302</v>
      </c>
      <c r="B201" s="41" t="s">
        <v>344</v>
      </c>
      <c r="C201" s="40" t="s">
        <v>30</v>
      </c>
      <c r="D201" s="40">
        <v>0.8</v>
      </c>
      <c r="E201" s="40" t="s">
        <v>31</v>
      </c>
      <c r="F201" s="40">
        <v>1.3936500000000001</v>
      </c>
      <c r="G201" s="40">
        <v>1.3925000000000001</v>
      </c>
      <c r="H201" s="40">
        <v>0</v>
      </c>
      <c r="I201" s="41" t="s">
        <v>344</v>
      </c>
      <c r="J201" s="40">
        <v>1.39341</v>
      </c>
      <c r="L201" s="40">
        <v>1.92</v>
      </c>
      <c r="N201" s="25">
        <f t="shared" si="29"/>
        <v>2.4000000000001798</v>
      </c>
      <c r="O201" s="92">
        <f>AVERAGE($N$2:N201)</f>
        <v>0.69396984924633687</v>
      </c>
      <c r="P201" s="26">
        <f t="shared" si="32"/>
        <v>1.92</v>
      </c>
      <c r="Q201" s="27">
        <f>P201/($AA$1+SUM($P$2:P200))</f>
        <v>3.6058030893469173E-3</v>
      </c>
      <c r="R201" s="28">
        <f t="shared" si="33"/>
        <v>138.10000000002103</v>
      </c>
      <c r="S201" s="26">
        <f t="shared" si="34"/>
        <v>134.39500000000004</v>
      </c>
      <c r="T201" s="27">
        <f t="shared" si="35"/>
        <v>0.33598750000000011</v>
      </c>
      <c r="U201" s="29">
        <f t="shared" si="36"/>
        <v>0</v>
      </c>
      <c r="X201" s="30">
        <f t="shared" si="30"/>
        <v>3</v>
      </c>
      <c r="Y201" s="16" t="str">
        <f t="shared" si="31"/>
        <v/>
      </c>
    </row>
    <row r="202" spans="1:25" ht="15" customHeight="1">
      <c r="A202" s="38">
        <v>301</v>
      </c>
      <c r="B202" s="41" t="s">
        <v>345</v>
      </c>
      <c r="C202" s="40" t="s">
        <v>30</v>
      </c>
      <c r="D202" s="40">
        <v>0.8</v>
      </c>
      <c r="E202" s="40" t="s">
        <v>31</v>
      </c>
      <c r="F202" s="40">
        <v>1.3965000000000001</v>
      </c>
      <c r="G202" s="40">
        <v>1.3952</v>
      </c>
      <c r="H202" s="40">
        <v>0</v>
      </c>
      <c r="I202" s="41" t="s">
        <v>346</v>
      </c>
      <c r="J202" s="40">
        <v>1.39619</v>
      </c>
      <c r="L202" s="40">
        <v>2.48</v>
      </c>
      <c r="N202" s="25">
        <f t="shared" si="29"/>
        <v>3.1000000000003247</v>
      </c>
      <c r="O202" s="92">
        <f>AVERAGE($N$2:N202)</f>
        <v>0.70600000000010676</v>
      </c>
      <c r="P202" s="26">
        <f t="shared" si="32"/>
        <v>2.48</v>
      </c>
      <c r="Q202" s="27">
        <f>P202/($AA$1+SUM($P$2:P201))</f>
        <v>4.6407619831772377E-3</v>
      </c>
      <c r="R202" s="28">
        <f t="shared" si="33"/>
        <v>141.20000000002136</v>
      </c>
      <c r="S202" s="26">
        <f t="shared" si="34"/>
        <v>136.87500000000003</v>
      </c>
      <c r="T202" s="27">
        <f t="shared" si="35"/>
        <v>0.34218750000000009</v>
      </c>
      <c r="U202" s="29">
        <f t="shared" si="36"/>
        <v>48</v>
      </c>
      <c r="X202" s="30">
        <f t="shared" si="30"/>
        <v>4</v>
      </c>
      <c r="Y202" s="16" t="str">
        <f t="shared" si="31"/>
        <v/>
      </c>
    </row>
    <row r="203" spans="1:25" ht="15" customHeight="1">
      <c r="A203" s="38">
        <v>300</v>
      </c>
      <c r="B203" s="41" t="s">
        <v>347</v>
      </c>
      <c r="C203" s="40" t="s">
        <v>30</v>
      </c>
      <c r="D203" s="40">
        <v>0.8</v>
      </c>
      <c r="E203" s="40" t="s">
        <v>31</v>
      </c>
      <c r="F203" s="40">
        <v>1.3955599999999999</v>
      </c>
      <c r="G203" s="40">
        <v>1.3952</v>
      </c>
      <c r="H203" s="40">
        <v>0</v>
      </c>
      <c r="I203" s="41" t="s">
        <v>346</v>
      </c>
      <c r="J203" s="40">
        <v>1.39619</v>
      </c>
      <c r="L203" s="40">
        <v>-5.04</v>
      </c>
      <c r="N203" s="25">
        <f t="shared" si="29"/>
        <v>-6.3000000000013046</v>
      </c>
      <c r="O203" s="92">
        <f>AVERAGE($N$2:N203)</f>
        <v>0.67114427860706494</v>
      </c>
      <c r="P203" s="26">
        <f t="shared" si="32"/>
        <v>-5.04</v>
      </c>
      <c r="Q203" s="27">
        <f>P203/($AA$1+SUM($P$2:P202))</f>
        <v>-9.3876600698486606E-3</v>
      </c>
      <c r="R203" s="28">
        <f t="shared" si="33"/>
        <v>134.90000000002004</v>
      </c>
      <c r="S203" s="26">
        <f t="shared" si="34"/>
        <v>131.83500000000004</v>
      </c>
      <c r="T203" s="27">
        <f t="shared" si="35"/>
        <v>0.32958750000000009</v>
      </c>
      <c r="U203" s="29">
        <f t="shared" si="36"/>
        <v>49</v>
      </c>
      <c r="X203" s="30">
        <f t="shared" si="30"/>
        <v>5</v>
      </c>
      <c r="Y203" s="16">
        <f t="shared" si="31"/>
        <v>5</v>
      </c>
    </row>
    <row r="204" spans="1:25" ht="15" customHeight="1">
      <c r="A204" s="38">
        <v>299</v>
      </c>
      <c r="B204" s="41" t="s">
        <v>348</v>
      </c>
      <c r="C204" s="40" t="s">
        <v>30</v>
      </c>
      <c r="D204" s="40">
        <v>0.8</v>
      </c>
      <c r="E204" s="40" t="s">
        <v>31</v>
      </c>
      <c r="F204" s="40">
        <v>1.4014</v>
      </c>
      <c r="G204" s="40">
        <v>1.4000999999999999</v>
      </c>
      <c r="H204" s="40">
        <v>0</v>
      </c>
      <c r="I204" s="41" t="s">
        <v>349</v>
      </c>
      <c r="J204" s="40">
        <v>1.40096</v>
      </c>
      <c r="L204" s="40">
        <v>3.52</v>
      </c>
      <c r="N204" s="25">
        <f t="shared" si="29"/>
        <v>4.3999999999999595</v>
      </c>
      <c r="O204" s="92">
        <f>AVERAGE($N$2:N204)</f>
        <v>0.68960396039613858</v>
      </c>
      <c r="P204" s="26">
        <f t="shared" si="32"/>
        <v>3.52</v>
      </c>
      <c r="Q204" s="27">
        <f>P204/($AA$1+SUM($P$2:P203))</f>
        <v>6.6185941128357479E-3</v>
      </c>
      <c r="R204" s="28">
        <f t="shared" si="33"/>
        <v>139.30000000001999</v>
      </c>
      <c r="S204" s="26">
        <f t="shared" si="34"/>
        <v>135.35500000000005</v>
      </c>
      <c r="T204" s="27">
        <f t="shared" si="35"/>
        <v>0.33838750000000012</v>
      </c>
      <c r="U204" s="29">
        <f t="shared" si="36"/>
        <v>1</v>
      </c>
      <c r="X204" s="30">
        <f t="shared" si="30"/>
        <v>1</v>
      </c>
      <c r="Y204" s="16" t="str">
        <f t="shared" si="31"/>
        <v/>
      </c>
    </row>
    <row r="205" spans="1:25" ht="15" customHeight="1">
      <c r="A205" s="38">
        <v>298</v>
      </c>
      <c r="B205" s="41" t="s">
        <v>350</v>
      </c>
      <c r="C205" s="40" t="s">
        <v>30</v>
      </c>
      <c r="D205" s="40">
        <v>0.8</v>
      </c>
      <c r="E205" s="40" t="s">
        <v>31</v>
      </c>
      <c r="F205" s="40">
        <v>1.4006000000000001</v>
      </c>
      <c r="G205" s="40">
        <v>1.4000999999999999</v>
      </c>
      <c r="H205" s="40">
        <v>0</v>
      </c>
      <c r="I205" s="41" t="s">
        <v>349</v>
      </c>
      <c r="J205" s="40">
        <v>1.40096</v>
      </c>
      <c r="L205" s="40">
        <v>-2.88</v>
      </c>
      <c r="N205" s="25">
        <f t="shared" si="29"/>
        <v>-3.5999999999991594</v>
      </c>
      <c r="O205" s="92">
        <f>AVERAGE($N$2:N205)</f>
        <v>0.66847290640404344</v>
      </c>
      <c r="P205" s="26">
        <f t="shared" si="32"/>
        <v>-2.88</v>
      </c>
      <c r="Q205" s="27">
        <f>P205/($AA$1+SUM($P$2:P204))</f>
        <v>-5.3796079237141709E-3</v>
      </c>
      <c r="R205" s="28">
        <f t="shared" si="33"/>
        <v>135.70000000002082</v>
      </c>
      <c r="S205" s="26">
        <f t="shared" si="34"/>
        <v>132.47500000000005</v>
      </c>
      <c r="T205" s="27">
        <f t="shared" si="35"/>
        <v>0.33118750000000013</v>
      </c>
      <c r="U205" s="29">
        <f t="shared" si="36"/>
        <v>2</v>
      </c>
      <c r="X205" s="30">
        <f t="shared" si="30"/>
        <v>2</v>
      </c>
      <c r="Y205" s="16" t="str">
        <f t="shared" si="31"/>
        <v/>
      </c>
    </row>
    <row r="206" spans="1:25" ht="15" customHeight="1">
      <c r="A206" s="38">
        <v>297</v>
      </c>
      <c r="B206" s="41" t="s">
        <v>351</v>
      </c>
      <c r="C206" s="40" t="s">
        <v>30</v>
      </c>
      <c r="D206" s="40">
        <v>0.8</v>
      </c>
      <c r="E206" s="40" t="s">
        <v>31</v>
      </c>
      <c r="F206" s="40">
        <v>1.40307</v>
      </c>
      <c r="G206" s="40">
        <v>1.4016</v>
      </c>
      <c r="H206" s="40">
        <v>0</v>
      </c>
      <c r="I206" s="41" t="s">
        <v>352</v>
      </c>
      <c r="J206" s="40">
        <v>1.40246</v>
      </c>
      <c r="L206" s="40">
        <v>4.88</v>
      </c>
      <c r="N206" s="25">
        <f t="shared" si="29"/>
        <v>6.0999999999999943</v>
      </c>
      <c r="O206" s="92">
        <f>AVERAGE($N$2:N206)</f>
        <v>0.69509803921578828</v>
      </c>
      <c r="P206" s="26">
        <f t="shared" si="32"/>
        <v>4.88</v>
      </c>
      <c r="Q206" s="27">
        <f>P206/($AA$1+SUM($P$2:P205))</f>
        <v>9.1647495187567492E-3</v>
      </c>
      <c r="R206" s="28">
        <f t="shared" si="33"/>
        <v>141.80000000002082</v>
      </c>
      <c r="S206" s="26">
        <f t="shared" si="34"/>
        <v>137.35500000000005</v>
      </c>
      <c r="T206" s="27">
        <f t="shared" si="35"/>
        <v>0.34338750000000012</v>
      </c>
      <c r="U206" s="29">
        <f t="shared" si="36"/>
        <v>8</v>
      </c>
      <c r="X206" s="30">
        <f t="shared" si="30"/>
        <v>3</v>
      </c>
      <c r="Y206" s="16" t="str">
        <f t="shared" si="31"/>
        <v/>
      </c>
    </row>
    <row r="207" spans="1:25" ht="15" customHeight="1">
      <c r="A207" s="38">
        <v>296</v>
      </c>
      <c r="B207" s="41" t="s">
        <v>353</v>
      </c>
      <c r="C207" s="40" t="s">
        <v>30</v>
      </c>
      <c r="D207" s="40">
        <v>0.8</v>
      </c>
      <c r="E207" s="40" t="s">
        <v>31</v>
      </c>
      <c r="F207" s="40">
        <v>1.4023000000000001</v>
      </c>
      <c r="G207" s="40">
        <v>1.4016</v>
      </c>
      <c r="H207" s="40">
        <v>0</v>
      </c>
      <c r="I207" s="41" t="s">
        <v>352</v>
      </c>
      <c r="J207" s="40">
        <v>1.40246</v>
      </c>
      <c r="L207" s="40">
        <v>-1.28</v>
      </c>
      <c r="N207" s="25">
        <f t="shared" si="29"/>
        <v>-1.5999999999993797</v>
      </c>
      <c r="O207" s="92">
        <f>AVERAGE($N$2:N207)</f>
        <v>0.68390243902449488</v>
      </c>
      <c r="P207" s="26">
        <f t="shared" si="32"/>
        <v>-1.28</v>
      </c>
      <c r="Q207" s="27">
        <f>P207/($AA$1+SUM($P$2:P206))</f>
        <v>-2.382037945120079E-3</v>
      </c>
      <c r="R207" s="28">
        <f t="shared" si="33"/>
        <v>140.20000000002145</v>
      </c>
      <c r="S207" s="26">
        <f t="shared" si="34"/>
        <v>136.07500000000005</v>
      </c>
      <c r="T207" s="27">
        <f t="shared" si="35"/>
        <v>0.34018750000000009</v>
      </c>
      <c r="U207" s="29">
        <f t="shared" si="36"/>
        <v>10</v>
      </c>
      <c r="X207" s="30">
        <f t="shared" si="30"/>
        <v>4</v>
      </c>
      <c r="Y207" s="16" t="str">
        <f t="shared" si="31"/>
        <v/>
      </c>
    </row>
    <row r="208" spans="1:25" ht="15" customHeight="1">
      <c r="A208" s="38">
        <v>295</v>
      </c>
      <c r="B208" s="41" t="s">
        <v>354</v>
      </c>
      <c r="C208" s="40" t="s">
        <v>30</v>
      </c>
      <c r="D208" s="40">
        <v>0.8</v>
      </c>
      <c r="E208" s="40" t="s">
        <v>31</v>
      </c>
      <c r="F208" s="40">
        <v>1.40259</v>
      </c>
      <c r="G208" s="40">
        <v>1.4016</v>
      </c>
      <c r="H208" s="40">
        <v>0</v>
      </c>
      <c r="I208" s="41" t="s">
        <v>354</v>
      </c>
      <c r="J208" s="40">
        <v>1.4024000000000001</v>
      </c>
      <c r="L208" s="40">
        <v>1.52</v>
      </c>
      <c r="N208" s="25">
        <f t="shared" si="29"/>
        <v>1.8999999999991246</v>
      </c>
      <c r="O208" s="92">
        <f>AVERAGE($N$2:N208)</f>
        <v>0.6898058252428183</v>
      </c>
      <c r="P208" s="26">
        <f t="shared" si="32"/>
        <v>1.52</v>
      </c>
      <c r="Q208" s="27">
        <f>P208/($AA$1+SUM($P$2:P207))</f>
        <v>2.8354241477405212E-3</v>
      </c>
      <c r="R208" s="28">
        <f t="shared" si="33"/>
        <v>142.10000000002057</v>
      </c>
      <c r="S208" s="26">
        <f t="shared" si="34"/>
        <v>137.59500000000006</v>
      </c>
      <c r="T208" s="27">
        <f t="shared" si="35"/>
        <v>0.34398750000000011</v>
      </c>
      <c r="U208" s="29">
        <f t="shared" si="36"/>
        <v>0</v>
      </c>
      <c r="X208" s="30">
        <f t="shared" si="30"/>
        <v>5</v>
      </c>
      <c r="Y208" s="16" t="str">
        <f t="shared" si="31"/>
        <v/>
      </c>
    </row>
    <row r="209" spans="1:25" ht="15" customHeight="1">
      <c r="A209" s="38">
        <v>294</v>
      </c>
      <c r="B209" s="41" t="s">
        <v>355</v>
      </c>
      <c r="C209" s="40" t="s">
        <v>41</v>
      </c>
      <c r="D209" s="40">
        <v>0.8</v>
      </c>
      <c r="E209" s="40" t="s">
        <v>31</v>
      </c>
      <c r="F209" s="40">
        <v>1.3950199999999999</v>
      </c>
      <c r="G209" s="40">
        <v>1.3965000000000001</v>
      </c>
      <c r="H209" s="40">
        <v>0</v>
      </c>
      <c r="I209" s="41" t="s">
        <v>356</v>
      </c>
      <c r="J209" s="40">
        <v>1.3956500000000001</v>
      </c>
      <c r="L209" s="40">
        <v>5.04</v>
      </c>
      <c r="N209" s="25">
        <f t="shared" si="29"/>
        <v>6.3000000000013046</v>
      </c>
      <c r="O209" s="92">
        <f>AVERAGE($N$2:N209)</f>
        <v>0.71690821256049209</v>
      </c>
      <c r="P209" s="26">
        <f t="shared" si="32"/>
        <v>5.04</v>
      </c>
      <c r="Q209" s="27">
        <f>P209/($AA$1+SUM($P$2:P208))</f>
        <v>9.3750871938913117E-3</v>
      </c>
      <c r="R209" s="28">
        <f t="shared" si="33"/>
        <v>148.40000000002186</v>
      </c>
      <c r="S209" s="26">
        <f t="shared" si="34"/>
        <v>142.63500000000005</v>
      </c>
      <c r="T209" s="27">
        <f t="shared" si="35"/>
        <v>0.35658750000000011</v>
      </c>
      <c r="U209" s="29">
        <f t="shared" si="36"/>
        <v>1</v>
      </c>
      <c r="X209" s="30">
        <f t="shared" si="30"/>
        <v>6</v>
      </c>
      <c r="Y209" s="16">
        <f t="shared" si="31"/>
        <v>6</v>
      </c>
    </row>
    <row r="210" spans="1:25" ht="15" customHeight="1">
      <c r="A210" s="38">
        <v>293</v>
      </c>
      <c r="B210" s="41" t="s">
        <v>357</v>
      </c>
      <c r="C210" s="40" t="s">
        <v>30</v>
      </c>
      <c r="D210" s="40">
        <v>0.9</v>
      </c>
      <c r="E210" s="40" t="s">
        <v>31</v>
      </c>
      <c r="F210" s="40">
        <v>1.3946099999999999</v>
      </c>
      <c r="G210" s="40">
        <v>1.3931</v>
      </c>
      <c r="H210" s="40">
        <v>0</v>
      </c>
      <c r="I210" s="41" t="s">
        <v>358</v>
      </c>
      <c r="J210" s="40">
        <v>1.39402</v>
      </c>
      <c r="L210" s="40">
        <v>5.31</v>
      </c>
      <c r="N210" s="25">
        <f t="shared" si="29"/>
        <v>5.8999999999986841</v>
      </c>
      <c r="O210" s="92">
        <f>AVERAGE($N$2:N210)</f>
        <v>0.7418269230770218</v>
      </c>
      <c r="P210" s="26">
        <f t="shared" si="32"/>
        <v>5.31</v>
      </c>
      <c r="Q210" s="27">
        <f>P210/($AA$1+SUM($P$2:P209))</f>
        <v>9.7855833110654482E-3</v>
      </c>
      <c r="R210" s="28">
        <f t="shared" si="33"/>
        <v>154.30000000002053</v>
      </c>
      <c r="S210" s="26">
        <f t="shared" si="34"/>
        <v>147.94500000000005</v>
      </c>
      <c r="T210" s="27">
        <f t="shared" si="35"/>
        <v>0.36986250000000015</v>
      </c>
      <c r="U210" s="29">
        <f t="shared" si="36"/>
        <v>3</v>
      </c>
      <c r="X210" s="30">
        <f t="shared" si="30"/>
        <v>1</v>
      </c>
      <c r="Y210" s="16" t="str">
        <f t="shared" si="31"/>
        <v/>
      </c>
    </row>
    <row r="211" spans="1:25" ht="15" customHeight="1">
      <c r="A211" s="38">
        <v>292</v>
      </c>
      <c r="B211" s="41" t="s">
        <v>359</v>
      </c>
      <c r="C211" s="40" t="s">
        <v>30</v>
      </c>
      <c r="D211" s="40">
        <v>0.9</v>
      </c>
      <c r="E211" s="40" t="s">
        <v>31</v>
      </c>
      <c r="F211" s="40">
        <v>1.39439</v>
      </c>
      <c r="G211" s="40">
        <v>1.3933</v>
      </c>
      <c r="H211" s="40">
        <v>0</v>
      </c>
      <c r="I211" s="41" t="s">
        <v>360</v>
      </c>
      <c r="J211" s="40">
        <v>1.3942099999999999</v>
      </c>
      <c r="L211" s="40">
        <v>1.62</v>
      </c>
      <c r="N211" s="25">
        <f t="shared" si="29"/>
        <v>1.8000000000006899</v>
      </c>
      <c r="O211" s="92">
        <f>AVERAGE($N$2:N211)</f>
        <v>0.74688995215321163</v>
      </c>
      <c r="P211" s="26">
        <f t="shared" si="32"/>
        <v>1.62</v>
      </c>
      <c r="Q211" s="27">
        <f>P211/($AA$1+SUM($P$2:P210))</f>
        <v>2.9565011086879157E-3</v>
      </c>
      <c r="R211" s="28">
        <f t="shared" si="33"/>
        <v>156.10000000002123</v>
      </c>
      <c r="S211" s="26">
        <f t="shared" si="34"/>
        <v>149.56500000000005</v>
      </c>
      <c r="T211" s="27">
        <f t="shared" si="35"/>
        <v>0.37391250000000015</v>
      </c>
      <c r="U211" s="29">
        <f t="shared" si="36"/>
        <v>2</v>
      </c>
      <c r="X211" s="30">
        <f t="shared" si="30"/>
        <v>2</v>
      </c>
      <c r="Y211" s="16" t="str">
        <f t="shared" si="31"/>
        <v/>
      </c>
    </row>
    <row r="212" spans="1:25" ht="15" customHeight="1">
      <c r="A212" s="38">
        <v>291</v>
      </c>
      <c r="B212" s="41" t="s">
        <v>361</v>
      </c>
      <c r="C212" s="40" t="s">
        <v>30</v>
      </c>
      <c r="D212" s="40">
        <v>0.9</v>
      </c>
      <c r="E212" s="40" t="s">
        <v>31</v>
      </c>
      <c r="F212" s="40">
        <v>1.39436</v>
      </c>
      <c r="G212" s="40">
        <v>1.3933</v>
      </c>
      <c r="H212" s="40">
        <v>0</v>
      </c>
      <c r="I212" s="41" t="s">
        <v>361</v>
      </c>
      <c r="J212" s="40">
        <v>1.3942099999999999</v>
      </c>
      <c r="L212" s="40">
        <v>1.35</v>
      </c>
      <c r="N212" s="25">
        <f t="shared" si="29"/>
        <v>1.500000000000945</v>
      </c>
      <c r="O212" s="92">
        <f>AVERAGE($N$2:N212)</f>
        <v>0.75047619047629599</v>
      </c>
      <c r="P212" s="26">
        <f t="shared" si="32"/>
        <v>1.35</v>
      </c>
      <c r="Q212" s="27">
        <f>P212/($AA$1+SUM($P$2:P211))</f>
        <v>2.4564883134843012E-3</v>
      </c>
      <c r="R212" s="28">
        <f t="shared" si="33"/>
        <v>157.60000000002216</v>
      </c>
      <c r="S212" s="26">
        <f t="shared" si="34"/>
        <v>150.91500000000005</v>
      </c>
      <c r="T212" s="27">
        <f t="shared" si="35"/>
        <v>0.37728750000000011</v>
      </c>
      <c r="U212" s="29">
        <f t="shared" si="36"/>
        <v>0</v>
      </c>
      <c r="X212" s="30">
        <f t="shared" si="30"/>
        <v>3</v>
      </c>
      <c r="Y212" s="16">
        <f t="shared" si="31"/>
        <v>3</v>
      </c>
    </row>
    <row r="213" spans="1:25" ht="15" customHeight="1">
      <c r="A213" s="38">
        <v>290</v>
      </c>
      <c r="B213" s="41" t="s">
        <v>362</v>
      </c>
      <c r="C213" s="40" t="s">
        <v>30</v>
      </c>
      <c r="D213" s="40">
        <v>0.9</v>
      </c>
      <c r="E213" s="40" t="s">
        <v>31</v>
      </c>
      <c r="F213" s="40">
        <v>1.40256</v>
      </c>
      <c r="G213" s="40">
        <v>1.4015</v>
      </c>
      <c r="H213" s="40">
        <v>0</v>
      </c>
      <c r="I213" s="41" t="s">
        <v>363</v>
      </c>
      <c r="J213" s="40">
        <v>1.4024000000000001</v>
      </c>
      <c r="L213" s="40">
        <v>1.44</v>
      </c>
      <c r="N213" s="25">
        <f t="shared" si="29"/>
        <v>1.5999999999993797</v>
      </c>
      <c r="O213" s="92">
        <f>AVERAGE($N$2:N213)</f>
        <v>0.75450236966834849</v>
      </c>
      <c r="P213" s="26">
        <f t="shared" si="32"/>
        <v>1.44</v>
      </c>
      <c r="Q213" s="27">
        <f>P213/($AA$1+SUM($P$2:P212))</f>
        <v>2.6138333499723184E-3</v>
      </c>
      <c r="R213" s="28">
        <f t="shared" si="33"/>
        <v>159.20000000002153</v>
      </c>
      <c r="S213" s="26">
        <f t="shared" si="34"/>
        <v>152.35500000000005</v>
      </c>
      <c r="T213" s="27">
        <f t="shared" si="35"/>
        <v>0.3808875000000001</v>
      </c>
      <c r="U213" s="29">
        <f t="shared" si="36"/>
        <v>1</v>
      </c>
      <c r="X213" s="30">
        <f t="shared" si="30"/>
        <v>1</v>
      </c>
      <c r="Y213" s="16" t="str">
        <f t="shared" si="31"/>
        <v/>
      </c>
    </row>
    <row r="214" spans="1:25" ht="15" customHeight="1">
      <c r="A214" s="38">
        <v>289</v>
      </c>
      <c r="B214" s="41" t="s">
        <v>364</v>
      </c>
      <c r="C214" s="40" t="s">
        <v>30</v>
      </c>
      <c r="D214" s="40">
        <v>0.9</v>
      </c>
      <c r="E214" s="40" t="s">
        <v>31</v>
      </c>
      <c r="F214" s="40">
        <v>1.40157</v>
      </c>
      <c r="G214" s="40">
        <v>1.3994</v>
      </c>
      <c r="H214" s="40">
        <v>0</v>
      </c>
      <c r="I214" s="41" t="s">
        <v>365</v>
      </c>
      <c r="J214" s="40">
        <v>1.40028</v>
      </c>
      <c r="L214" s="40">
        <v>11.61</v>
      </c>
      <c r="N214" s="25">
        <f t="shared" si="29"/>
        <v>12.900000000000134</v>
      </c>
      <c r="O214" s="92">
        <f>AVERAGE($N$2:N214)</f>
        <v>0.81179245283029089</v>
      </c>
      <c r="P214" s="26">
        <f t="shared" si="32"/>
        <v>11.61</v>
      </c>
      <c r="Q214" s="27">
        <f>P214/($AA$1+SUM($P$2:P213))</f>
        <v>2.1019090983153948E-2</v>
      </c>
      <c r="R214" s="28">
        <f t="shared" si="33"/>
        <v>172.10000000002168</v>
      </c>
      <c r="S214" s="26">
        <f t="shared" si="34"/>
        <v>163.96500000000003</v>
      </c>
      <c r="T214" s="27">
        <f t="shared" si="35"/>
        <v>0.40991250000000007</v>
      </c>
      <c r="U214" s="29">
        <f t="shared" si="36"/>
        <v>4</v>
      </c>
      <c r="X214" s="30">
        <f t="shared" si="30"/>
        <v>2</v>
      </c>
      <c r="Y214" s="16" t="str">
        <f t="shared" si="31"/>
        <v/>
      </c>
    </row>
    <row r="215" spans="1:25" ht="15" customHeight="1">
      <c r="A215" s="38">
        <v>288</v>
      </c>
      <c r="B215" s="41" t="s">
        <v>366</v>
      </c>
      <c r="C215" s="40" t="s">
        <v>30</v>
      </c>
      <c r="D215" s="40">
        <v>0.9</v>
      </c>
      <c r="E215" s="40" t="s">
        <v>31</v>
      </c>
      <c r="F215" s="40">
        <v>1.4022600000000001</v>
      </c>
      <c r="G215" s="40">
        <v>1.401</v>
      </c>
      <c r="H215" s="40">
        <v>0</v>
      </c>
      <c r="I215" s="41" t="s">
        <v>367</v>
      </c>
      <c r="J215" s="40">
        <v>1.40188</v>
      </c>
      <c r="L215" s="40">
        <v>3.42</v>
      </c>
      <c r="N215" s="25">
        <f t="shared" si="29"/>
        <v>3.8000000000004697</v>
      </c>
      <c r="O215" s="92">
        <f>AVERAGE($N$2:N215)</f>
        <v>0.82582159624423546</v>
      </c>
      <c r="P215" s="26">
        <f t="shared" si="32"/>
        <v>3.42</v>
      </c>
      <c r="Q215" s="27">
        <f>P215/($AA$1+SUM($P$2:P214))</f>
        <v>6.0642061120814231E-3</v>
      </c>
      <c r="R215" s="28">
        <f t="shared" si="33"/>
        <v>175.90000000002215</v>
      </c>
      <c r="S215" s="26">
        <f t="shared" si="34"/>
        <v>167.38500000000002</v>
      </c>
      <c r="T215" s="27">
        <f t="shared" si="35"/>
        <v>0.41846250000000007</v>
      </c>
      <c r="U215" s="29">
        <f t="shared" si="36"/>
        <v>1</v>
      </c>
      <c r="X215" s="30">
        <f t="shared" si="30"/>
        <v>3</v>
      </c>
      <c r="Y215" s="16" t="str">
        <f t="shared" si="31"/>
        <v/>
      </c>
    </row>
    <row r="216" spans="1:25" ht="15" customHeight="1">
      <c r="A216" s="38">
        <v>287</v>
      </c>
      <c r="B216" s="41" t="s">
        <v>368</v>
      </c>
      <c r="C216" s="40" t="s">
        <v>30</v>
      </c>
      <c r="D216" s="40">
        <v>0.9</v>
      </c>
      <c r="E216" s="40" t="s">
        <v>31</v>
      </c>
      <c r="F216" s="40">
        <v>1.4015</v>
      </c>
      <c r="G216" s="40">
        <v>1.401</v>
      </c>
      <c r="H216" s="40">
        <v>0</v>
      </c>
      <c r="I216" s="41" t="s">
        <v>367</v>
      </c>
      <c r="J216" s="40">
        <v>1.40188</v>
      </c>
      <c r="L216" s="40">
        <v>-3.42</v>
      </c>
      <c r="N216" s="25">
        <f t="shared" si="29"/>
        <v>-3.8000000000004697</v>
      </c>
      <c r="O216" s="92">
        <f>AVERAGE($N$2:N216)</f>
        <v>0.80420560747673686</v>
      </c>
      <c r="P216" s="26">
        <f t="shared" si="32"/>
        <v>-3.42</v>
      </c>
      <c r="Q216" s="27">
        <f>P216/($AA$1+SUM($P$2:P215))</f>
        <v>-6.0276531808207828E-3</v>
      </c>
      <c r="R216" s="28">
        <f t="shared" si="33"/>
        <v>172.10000000002168</v>
      </c>
      <c r="S216" s="26">
        <f t="shared" si="34"/>
        <v>163.96500000000003</v>
      </c>
      <c r="T216" s="27">
        <f t="shared" si="35"/>
        <v>0.40991250000000007</v>
      </c>
      <c r="U216" s="29">
        <f t="shared" si="36"/>
        <v>5</v>
      </c>
      <c r="X216" s="30">
        <f t="shared" si="30"/>
        <v>4</v>
      </c>
      <c r="Y216" s="16" t="str">
        <f t="shared" si="31"/>
        <v/>
      </c>
    </row>
    <row r="217" spans="1:25" ht="15" customHeight="1">
      <c r="A217" s="38">
        <v>286</v>
      </c>
      <c r="B217" s="41" t="s">
        <v>369</v>
      </c>
      <c r="C217" s="40" t="s">
        <v>30</v>
      </c>
      <c r="D217" s="40">
        <v>0.9</v>
      </c>
      <c r="E217" s="40" t="s">
        <v>31</v>
      </c>
      <c r="F217" s="40">
        <v>1.40063</v>
      </c>
      <c r="G217" s="40">
        <v>1.3994</v>
      </c>
      <c r="H217" s="40">
        <v>0</v>
      </c>
      <c r="I217" s="41" t="s">
        <v>370</v>
      </c>
      <c r="J217" s="40">
        <v>1.4003399999999999</v>
      </c>
      <c r="L217" s="40">
        <v>2.61</v>
      </c>
      <c r="N217" s="25">
        <f t="shared" si="29"/>
        <v>2.9000000000012349</v>
      </c>
      <c r="O217" s="92">
        <f>AVERAGE($N$2:N217)</f>
        <v>0.81395348837219961</v>
      </c>
      <c r="P217" s="26">
        <f t="shared" si="32"/>
        <v>2.61</v>
      </c>
      <c r="Q217" s="27">
        <f>P217/($AA$1+SUM($P$2:P216))</f>
        <v>4.6279467697463491E-3</v>
      </c>
      <c r="R217" s="28">
        <f t="shared" si="33"/>
        <v>175.00000000002291</v>
      </c>
      <c r="S217" s="26">
        <f t="shared" si="34"/>
        <v>166.57500000000005</v>
      </c>
      <c r="T217" s="27">
        <f t="shared" si="35"/>
        <v>0.41643750000000013</v>
      </c>
      <c r="U217" s="29">
        <f t="shared" si="36"/>
        <v>1</v>
      </c>
      <c r="X217" s="30">
        <f t="shared" si="30"/>
        <v>5</v>
      </c>
      <c r="Y217" s="16" t="str">
        <f t="shared" si="31"/>
        <v/>
      </c>
    </row>
    <row r="218" spans="1:25" ht="15" customHeight="1">
      <c r="A218" s="38">
        <v>285</v>
      </c>
      <c r="B218" s="41" t="s">
        <v>371</v>
      </c>
      <c r="C218" s="40" t="s">
        <v>41</v>
      </c>
      <c r="D218" s="40">
        <v>0.9</v>
      </c>
      <c r="E218" s="40" t="s">
        <v>31</v>
      </c>
      <c r="F218" s="40">
        <v>1.3965799999999999</v>
      </c>
      <c r="G218" s="40">
        <v>1.3976999999999999</v>
      </c>
      <c r="H218" s="40">
        <v>0</v>
      </c>
      <c r="I218" s="41" t="s">
        <v>372</v>
      </c>
      <c r="J218" s="40">
        <v>1.39676</v>
      </c>
      <c r="L218" s="40">
        <v>1.62</v>
      </c>
      <c r="N218" s="25">
        <f t="shared" si="29"/>
        <v>1.8000000000006899</v>
      </c>
      <c r="O218" s="92">
        <f>AVERAGE($N$2:N218)</f>
        <v>0.81851851851862778</v>
      </c>
      <c r="P218" s="26">
        <f t="shared" si="32"/>
        <v>1.62</v>
      </c>
      <c r="Q218" s="27">
        <f>P218/($AA$1+SUM($P$2:P217))</f>
        <v>2.8592860609804528E-3</v>
      </c>
      <c r="R218" s="28">
        <f t="shared" si="33"/>
        <v>176.8000000000236</v>
      </c>
      <c r="S218" s="26">
        <f t="shared" si="34"/>
        <v>168.19500000000005</v>
      </c>
      <c r="T218" s="27">
        <f t="shared" si="35"/>
        <v>0.42048750000000013</v>
      </c>
      <c r="U218" s="29">
        <f t="shared" si="36"/>
        <v>1</v>
      </c>
      <c r="X218" s="30">
        <f t="shared" si="30"/>
        <v>6</v>
      </c>
      <c r="Y218" s="16">
        <f t="shared" si="31"/>
        <v>6</v>
      </c>
    </row>
    <row r="219" spans="1:25" ht="15" customHeight="1">
      <c r="A219" s="38">
        <v>284</v>
      </c>
      <c r="B219" s="41" t="s">
        <v>373</v>
      </c>
      <c r="C219" s="40" t="s">
        <v>30</v>
      </c>
      <c r="D219" s="40">
        <v>0.9</v>
      </c>
      <c r="E219" s="40" t="s">
        <v>31</v>
      </c>
      <c r="F219" s="40">
        <v>1.3871</v>
      </c>
      <c r="G219" s="40">
        <v>1.3859999999999999</v>
      </c>
      <c r="H219" s="40">
        <v>0</v>
      </c>
      <c r="I219" s="41" t="s">
        <v>374</v>
      </c>
      <c r="J219" s="40">
        <v>1.3868100000000001</v>
      </c>
      <c r="L219" s="40">
        <v>2.61</v>
      </c>
      <c r="N219" s="25">
        <f t="shared" si="29"/>
        <v>2.8999999999990145</v>
      </c>
      <c r="O219" s="92">
        <f>AVERAGE($N$2:N219)</f>
        <v>0.8281105990784452</v>
      </c>
      <c r="P219" s="26">
        <f t="shared" si="32"/>
        <v>2.61</v>
      </c>
      <c r="Q219" s="27">
        <f>P219/($AA$1+SUM($P$2:P218))</f>
        <v>4.5934934309524011E-3</v>
      </c>
      <c r="R219" s="28">
        <f t="shared" si="33"/>
        <v>179.70000000002261</v>
      </c>
      <c r="S219" s="26">
        <f t="shared" si="34"/>
        <v>170.80500000000006</v>
      </c>
      <c r="T219" s="27">
        <f t="shared" si="35"/>
        <v>0.42701250000000018</v>
      </c>
      <c r="U219" s="29">
        <f t="shared" si="36"/>
        <v>2</v>
      </c>
      <c r="X219" s="30">
        <f t="shared" si="30"/>
        <v>1</v>
      </c>
      <c r="Y219" s="16" t="str">
        <f t="shared" si="31"/>
        <v/>
      </c>
    </row>
    <row r="220" spans="1:25" ht="15" customHeight="1">
      <c r="A220" s="38">
        <v>283</v>
      </c>
      <c r="B220" s="41" t="s">
        <v>375</v>
      </c>
      <c r="C220" s="40" t="s">
        <v>30</v>
      </c>
      <c r="D220" s="40">
        <v>0.9</v>
      </c>
      <c r="E220" s="40" t="s">
        <v>31</v>
      </c>
      <c r="F220" s="40">
        <v>1.3871800000000001</v>
      </c>
      <c r="G220" s="40">
        <v>1.3859999999999999</v>
      </c>
      <c r="H220" s="40">
        <v>0</v>
      </c>
      <c r="I220" s="41" t="s">
        <v>376</v>
      </c>
      <c r="J220" s="40">
        <v>1.3869400000000001</v>
      </c>
      <c r="L220" s="40">
        <v>2.16</v>
      </c>
      <c r="N220" s="25">
        <f t="shared" si="29"/>
        <v>2.4000000000001798</v>
      </c>
      <c r="O220" s="92">
        <f>AVERAGE($N$2:N220)</f>
        <v>0.83532110091753575</v>
      </c>
      <c r="P220" s="26">
        <f t="shared" si="32"/>
        <v>2.16</v>
      </c>
      <c r="Q220" s="27">
        <f>P220/($AA$1+SUM($P$2:P219))</f>
        <v>3.7841294312418424E-3</v>
      </c>
      <c r="R220" s="28">
        <f t="shared" si="33"/>
        <v>182.10000000002279</v>
      </c>
      <c r="S220" s="26">
        <f t="shared" si="34"/>
        <v>172.96500000000006</v>
      </c>
      <c r="T220" s="27">
        <f t="shared" si="35"/>
        <v>0.43241250000000014</v>
      </c>
      <c r="U220" s="29">
        <f t="shared" si="36"/>
        <v>56</v>
      </c>
      <c r="X220" s="30">
        <f t="shared" si="30"/>
        <v>2</v>
      </c>
      <c r="Y220" s="16" t="str">
        <f t="shared" si="31"/>
        <v/>
      </c>
    </row>
    <row r="221" spans="1:25" ht="15" customHeight="1">
      <c r="A221" s="38">
        <v>282</v>
      </c>
      <c r="B221" s="41" t="s">
        <v>377</v>
      </c>
      <c r="C221" s="40" t="s">
        <v>30</v>
      </c>
      <c r="D221" s="40">
        <v>0.9</v>
      </c>
      <c r="E221" s="40" t="s">
        <v>31</v>
      </c>
      <c r="F221" s="40">
        <v>1.3861600000000001</v>
      </c>
      <c r="G221" s="40">
        <v>1.3859999999999999</v>
      </c>
      <c r="H221" s="40">
        <v>0</v>
      </c>
      <c r="I221" s="41" t="s">
        <v>376</v>
      </c>
      <c r="J221" s="40">
        <v>1.3869400000000001</v>
      </c>
      <c r="L221" s="40">
        <v>-7.02</v>
      </c>
      <c r="N221" s="25">
        <f t="shared" si="29"/>
        <v>-7.8000000000000291</v>
      </c>
      <c r="O221" s="92">
        <f>AVERAGE($N$2:N221)</f>
        <v>0.79589041095900803</v>
      </c>
      <c r="P221" s="26">
        <f t="shared" si="32"/>
        <v>-7.02</v>
      </c>
      <c r="Q221" s="27">
        <f>P221/($AA$1+SUM($P$2:P220))</f>
        <v>-1.2252057280985749E-2</v>
      </c>
      <c r="R221" s="28">
        <f t="shared" si="33"/>
        <v>174.30000000002275</v>
      </c>
      <c r="S221" s="26">
        <f t="shared" si="34"/>
        <v>165.94500000000005</v>
      </c>
      <c r="T221" s="27">
        <f t="shared" si="35"/>
        <v>0.41486250000000013</v>
      </c>
      <c r="U221" s="29">
        <f t="shared" si="36"/>
        <v>57</v>
      </c>
      <c r="X221" s="30">
        <f t="shared" si="30"/>
        <v>3</v>
      </c>
      <c r="Y221" s="16" t="str">
        <f t="shared" si="31"/>
        <v/>
      </c>
    </row>
    <row r="222" spans="1:25" ht="15" customHeight="1">
      <c r="A222" s="38">
        <v>281</v>
      </c>
      <c r="B222" s="41" t="s">
        <v>378</v>
      </c>
      <c r="C222" s="40" t="s">
        <v>30</v>
      </c>
      <c r="D222" s="40">
        <v>0.9</v>
      </c>
      <c r="E222" s="40" t="s">
        <v>31</v>
      </c>
      <c r="F222" s="40">
        <v>1.38592</v>
      </c>
      <c r="G222" s="40">
        <v>1.385</v>
      </c>
      <c r="H222" s="40">
        <v>0</v>
      </c>
      <c r="I222" s="41" t="s">
        <v>379</v>
      </c>
      <c r="J222" s="40">
        <v>1.3858699999999999</v>
      </c>
      <c r="L222" s="40">
        <v>0.45</v>
      </c>
      <c r="N222" s="25">
        <f t="shared" si="29"/>
        <v>0.50000000000105516</v>
      </c>
      <c r="O222" s="92">
        <f>AVERAGE($N$2:N222)</f>
        <v>0.79454545454556269</v>
      </c>
      <c r="P222" s="26">
        <f t="shared" si="32"/>
        <v>0.45</v>
      </c>
      <c r="Q222" s="27">
        <f>P222/($AA$1+SUM($P$2:P221))</f>
        <v>7.951302688423786E-4</v>
      </c>
      <c r="R222" s="28">
        <f t="shared" si="33"/>
        <v>174.8000000000238</v>
      </c>
      <c r="S222" s="26">
        <f t="shared" si="34"/>
        <v>166.39500000000004</v>
      </c>
      <c r="T222" s="27">
        <f t="shared" si="35"/>
        <v>0.41598750000000012</v>
      </c>
      <c r="U222" s="29">
        <f t="shared" si="36"/>
        <v>3</v>
      </c>
      <c r="X222" s="30">
        <f t="shared" si="30"/>
        <v>4</v>
      </c>
      <c r="Y222" s="16" t="str">
        <f t="shared" si="31"/>
        <v/>
      </c>
    </row>
    <row r="223" spans="1:25" ht="15" customHeight="1">
      <c r="A223" s="38">
        <v>280</v>
      </c>
      <c r="B223" s="41" t="s">
        <v>380</v>
      </c>
      <c r="C223" s="40" t="s">
        <v>30</v>
      </c>
      <c r="D223" s="40">
        <v>0.9</v>
      </c>
      <c r="E223" s="40" t="s">
        <v>31</v>
      </c>
      <c r="F223" s="40">
        <v>1.38717</v>
      </c>
      <c r="G223" s="40">
        <v>1.3859999999999999</v>
      </c>
      <c r="H223" s="40">
        <v>0</v>
      </c>
      <c r="I223" s="41" t="s">
        <v>381</v>
      </c>
      <c r="J223" s="40">
        <v>1.3868799999999999</v>
      </c>
      <c r="L223" s="40">
        <v>2.61</v>
      </c>
      <c r="N223" s="25">
        <f t="shared" si="29"/>
        <v>2.9000000000012349</v>
      </c>
      <c r="O223" s="92">
        <f>AVERAGE($N$2:N223)</f>
        <v>0.80407239819015852</v>
      </c>
      <c r="P223" s="26">
        <f t="shared" si="32"/>
        <v>2.61</v>
      </c>
      <c r="Q223" s="27">
        <f>P223/($AA$1+SUM($P$2:P222))</f>
        <v>4.6080915262316936E-3</v>
      </c>
      <c r="R223" s="28">
        <f t="shared" si="33"/>
        <v>177.70000000002503</v>
      </c>
      <c r="S223" s="26">
        <f t="shared" si="34"/>
        <v>169.00500000000005</v>
      </c>
      <c r="T223" s="27">
        <f t="shared" si="35"/>
        <v>0.42251250000000012</v>
      </c>
      <c r="U223" s="29">
        <f t="shared" si="36"/>
        <v>12</v>
      </c>
      <c r="X223" s="30">
        <f t="shared" si="30"/>
        <v>5</v>
      </c>
      <c r="Y223" s="16" t="str">
        <f t="shared" si="31"/>
        <v/>
      </c>
    </row>
    <row r="224" spans="1:25" ht="15" customHeight="1">
      <c r="A224" s="38">
        <v>279</v>
      </c>
      <c r="B224" s="41" t="s">
        <v>382</v>
      </c>
      <c r="C224" s="40" t="s">
        <v>30</v>
      </c>
      <c r="D224" s="40">
        <v>0.9</v>
      </c>
      <c r="E224" s="40" t="s">
        <v>31</v>
      </c>
      <c r="F224" s="40">
        <v>1.38683</v>
      </c>
      <c r="G224" s="40">
        <v>1.3859999999999999</v>
      </c>
      <c r="H224" s="40">
        <v>0</v>
      </c>
      <c r="I224" s="41" t="s">
        <v>381</v>
      </c>
      <c r="J224" s="40">
        <v>1.3868799999999999</v>
      </c>
      <c r="L224" s="40">
        <v>-0.45</v>
      </c>
      <c r="N224" s="25">
        <f t="shared" si="29"/>
        <v>-0.49999999999883471</v>
      </c>
      <c r="O224" s="92">
        <f>AVERAGE($N$2:N224)</f>
        <v>0.79819819819831617</v>
      </c>
      <c r="P224" s="26">
        <f t="shared" si="32"/>
        <v>-0.45</v>
      </c>
      <c r="Q224" s="27">
        <f>P224/($AA$1+SUM($P$2:P223))</f>
        <v>-7.9085421041994342E-4</v>
      </c>
      <c r="R224" s="28">
        <f t="shared" si="33"/>
        <v>177.20000000002619</v>
      </c>
      <c r="S224" s="26">
        <f t="shared" si="34"/>
        <v>168.55500000000006</v>
      </c>
      <c r="T224" s="27">
        <f t="shared" si="35"/>
        <v>0.42138750000000014</v>
      </c>
      <c r="U224" s="29">
        <f t="shared" si="36"/>
        <v>13</v>
      </c>
      <c r="X224" s="30">
        <f t="shared" si="30"/>
        <v>6</v>
      </c>
      <c r="Y224" s="16">
        <f t="shared" si="31"/>
        <v>6</v>
      </c>
    </row>
    <row r="225" spans="1:25" ht="15" customHeight="1">
      <c r="A225" s="38">
        <v>278</v>
      </c>
      <c r="B225" s="41" t="s">
        <v>383</v>
      </c>
      <c r="C225" s="40" t="s">
        <v>30</v>
      </c>
      <c r="D225" s="40">
        <v>0.9</v>
      </c>
      <c r="E225" s="40" t="s">
        <v>31</v>
      </c>
      <c r="F225" s="40">
        <v>1.3826799999999999</v>
      </c>
      <c r="G225" s="40">
        <v>1.3815</v>
      </c>
      <c r="H225" s="40">
        <v>0</v>
      </c>
      <c r="I225" s="41" t="s">
        <v>383</v>
      </c>
      <c r="J225" s="40">
        <v>1.3824099999999999</v>
      </c>
      <c r="L225" s="40">
        <v>2.4300000000000002</v>
      </c>
      <c r="N225" s="25">
        <f t="shared" si="29"/>
        <v>2.6999999999999247</v>
      </c>
      <c r="O225" s="92">
        <f>AVERAGE($N$2:N225)</f>
        <v>0.80672645739922033</v>
      </c>
      <c r="P225" s="26">
        <f t="shared" si="32"/>
        <v>2.4300000000000002</v>
      </c>
      <c r="Q225" s="27">
        <f>P225/($AA$1+SUM($P$2:P224))</f>
        <v>4.2739928415017015E-3</v>
      </c>
      <c r="R225" s="28">
        <f t="shared" si="33"/>
        <v>179.90000000002613</v>
      </c>
      <c r="S225" s="26">
        <f t="shared" si="34"/>
        <v>170.98500000000007</v>
      </c>
      <c r="T225" s="27">
        <f t="shared" si="35"/>
        <v>0.42746250000000019</v>
      </c>
      <c r="U225" s="29">
        <f t="shared" si="36"/>
        <v>0</v>
      </c>
      <c r="X225" s="30">
        <f t="shared" si="30"/>
        <v>1</v>
      </c>
      <c r="Y225" s="16" t="str">
        <f t="shared" si="31"/>
        <v/>
      </c>
    </row>
    <row r="226" spans="1:25" ht="15" customHeight="1">
      <c r="A226" s="38">
        <v>277</v>
      </c>
      <c r="B226" s="41" t="s">
        <v>384</v>
      </c>
      <c r="C226" s="40" t="s">
        <v>30</v>
      </c>
      <c r="D226" s="40">
        <v>0.9</v>
      </c>
      <c r="E226" s="40" t="s">
        <v>31</v>
      </c>
      <c r="F226" s="40">
        <v>1.38157</v>
      </c>
      <c r="G226" s="40">
        <v>1.3804000000000001</v>
      </c>
      <c r="H226" s="40">
        <v>0</v>
      </c>
      <c r="I226" s="41" t="s">
        <v>385</v>
      </c>
      <c r="J226" s="40">
        <v>1.38127</v>
      </c>
      <c r="L226" s="40">
        <v>2.7</v>
      </c>
      <c r="N226" s="25">
        <f t="shared" si="29"/>
        <v>2.9999999999996696</v>
      </c>
      <c r="O226" s="92">
        <f>AVERAGE($N$2:N226)</f>
        <v>0.8165178571429722</v>
      </c>
      <c r="P226" s="26">
        <f t="shared" si="32"/>
        <v>2.7</v>
      </c>
      <c r="Q226" s="27">
        <f>P226/($AA$1+SUM($P$2:P225))</f>
        <v>4.7286706305769846E-3</v>
      </c>
      <c r="R226" s="28">
        <f t="shared" si="33"/>
        <v>182.90000000002578</v>
      </c>
      <c r="S226" s="26">
        <f t="shared" si="34"/>
        <v>173.68500000000006</v>
      </c>
      <c r="T226" s="27">
        <f t="shared" si="35"/>
        <v>0.43421250000000017</v>
      </c>
      <c r="U226" s="29">
        <f t="shared" si="36"/>
        <v>8</v>
      </c>
      <c r="X226" s="30">
        <f t="shared" si="30"/>
        <v>2</v>
      </c>
      <c r="Y226" s="16" t="str">
        <f t="shared" si="31"/>
        <v/>
      </c>
    </row>
    <row r="227" spans="1:25" ht="15" customHeight="1">
      <c r="A227" s="38">
        <v>276</v>
      </c>
      <c r="B227" s="41" t="s">
        <v>386</v>
      </c>
      <c r="C227" s="40" t="s">
        <v>30</v>
      </c>
      <c r="D227" s="40">
        <v>0.9</v>
      </c>
      <c r="E227" s="40" t="s">
        <v>31</v>
      </c>
      <c r="F227" s="40">
        <v>1.3809</v>
      </c>
      <c r="G227" s="40">
        <v>1.3804000000000001</v>
      </c>
      <c r="H227" s="40">
        <v>0</v>
      </c>
      <c r="I227" s="41" t="s">
        <v>385</v>
      </c>
      <c r="J227" s="40">
        <v>1.38127</v>
      </c>
      <c r="L227" s="40">
        <v>-3.33</v>
      </c>
      <c r="N227" s="25">
        <f t="shared" si="29"/>
        <v>-3.6999999999998145</v>
      </c>
      <c r="O227" s="92">
        <f>AVERAGE($N$2:N227)</f>
        <v>0.79644444444455986</v>
      </c>
      <c r="P227" s="26">
        <f t="shared" si="32"/>
        <v>-3.33</v>
      </c>
      <c r="Q227" s="27">
        <f>P227/($AA$1+SUM($P$2:P226))</f>
        <v>-5.804579168010319E-3</v>
      </c>
      <c r="R227" s="28">
        <f t="shared" si="33"/>
        <v>179.20000000002597</v>
      </c>
      <c r="S227" s="26">
        <f t="shared" si="34"/>
        <v>170.35500000000005</v>
      </c>
      <c r="T227" s="27">
        <f t="shared" si="35"/>
        <v>0.42588750000000014</v>
      </c>
      <c r="U227" s="29">
        <f t="shared" si="36"/>
        <v>9</v>
      </c>
      <c r="X227" s="30">
        <f t="shared" si="30"/>
        <v>3</v>
      </c>
      <c r="Y227" s="16" t="str">
        <f t="shared" si="31"/>
        <v/>
      </c>
    </row>
    <row r="228" spans="1:25" ht="15" customHeight="1">
      <c r="A228" s="38">
        <v>275</v>
      </c>
      <c r="B228" s="41" t="s">
        <v>387</v>
      </c>
      <c r="C228" s="40" t="s">
        <v>41</v>
      </c>
      <c r="D228" s="40">
        <v>0.9</v>
      </c>
      <c r="E228" s="40" t="s">
        <v>31</v>
      </c>
      <c r="F228" s="40">
        <v>1.3778999999999999</v>
      </c>
      <c r="G228" s="40">
        <v>1.379</v>
      </c>
      <c r="H228" s="40">
        <v>0</v>
      </c>
      <c r="I228" s="41" t="s">
        <v>387</v>
      </c>
      <c r="J228" s="40">
        <v>1.3781000000000001</v>
      </c>
      <c r="L228" s="40">
        <v>1.8</v>
      </c>
      <c r="N228" s="25">
        <f t="shared" si="29"/>
        <v>2.0000000000020002</v>
      </c>
      <c r="O228" s="92">
        <f>AVERAGE($N$2:N228)</f>
        <v>0.80176991150454846</v>
      </c>
      <c r="P228" s="26">
        <f t="shared" si="32"/>
        <v>1.8</v>
      </c>
      <c r="Q228" s="27">
        <f>P228/($AA$1+SUM($P$2:P227))</f>
        <v>3.1559292019882352E-3</v>
      </c>
      <c r="R228" s="28">
        <f t="shared" si="33"/>
        <v>181.20000000002796</v>
      </c>
      <c r="S228" s="26">
        <f t="shared" si="34"/>
        <v>172.15500000000006</v>
      </c>
      <c r="T228" s="27">
        <f t="shared" si="35"/>
        <v>0.43038750000000014</v>
      </c>
      <c r="U228" s="29">
        <f t="shared" si="36"/>
        <v>0</v>
      </c>
      <c r="X228" s="30">
        <f t="shared" si="30"/>
        <v>4</v>
      </c>
      <c r="Y228" s="16" t="str">
        <f t="shared" si="31"/>
        <v/>
      </c>
    </row>
    <row r="229" spans="1:25" ht="15" customHeight="1">
      <c r="A229" s="38">
        <v>274</v>
      </c>
      <c r="B229" s="41" t="s">
        <v>388</v>
      </c>
      <c r="C229" s="40" t="s">
        <v>30</v>
      </c>
      <c r="D229" s="40">
        <v>0.9</v>
      </c>
      <c r="E229" s="40" t="s">
        <v>31</v>
      </c>
      <c r="F229" s="40">
        <v>1.37934</v>
      </c>
      <c r="G229" s="40">
        <v>1.3783000000000001</v>
      </c>
      <c r="H229" s="40">
        <v>0</v>
      </c>
      <c r="I229" s="41" t="s">
        <v>388</v>
      </c>
      <c r="J229" s="40">
        <v>1.37921</v>
      </c>
      <c r="L229" s="40">
        <v>1.17</v>
      </c>
      <c r="N229" s="25">
        <f t="shared" si="29"/>
        <v>1.2999999999996348</v>
      </c>
      <c r="O229" s="92">
        <f>AVERAGE($N$2:N229)</f>
        <v>0.8039647577093727</v>
      </c>
      <c r="P229" s="26">
        <f t="shared" si="32"/>
        <v>1.17</v>
      </c>
      <c r="Q229" s="27">
        <f>P229/($AA$1+SUM($P$2:P228))</f>
        <v>2.0449004203406417E-3</v>
      </c>
      <c r="R229" s="28">
        <f t="shared" si="33"/>
        <v>182.5000000000276</v>
      </c>
      <c r="S229" s="26">
        <f t="shared" si="34"/>
        <v>173.32500000000005</v>
      </c>
      <c r="T229" s="27">
        <f t="shared" si="35"/>
        <v>0.4333125000000001</v>
      </c>
      <c r="U229" s="29">
        <f t="shared" si="36"/>
        <v>0</v>
      </c>
      <c r="X229" s="30">
        <f t="shared" si="30"/>
        <v>5</v>
      </c>
      <c r="Y229" s="16" t="str">
        <f t="shared" si="31"/>
        <v/>
      </c>
    </row>
    <row r="230" spans="1:25" ht="15" customHeight="1">
      <c r="A230" s="38">
        <v>273</v>
      </c>
      <c r="B230" s="41" t="s">
        <v>389</v>
      </c>
      <c r="C230" s="40" t="s">
        <v>30</v>
      </c>
      <c r="D230" s="40">
        <v>0.9</v>
      </c>
      <c r="E230" s="40" t="s">
        <v>31</v>
      </c>
      <c r="F230" s="40">
        <v>1.3786700000000001</v>
      </c>
      <c r="G230" s="40">
        <v>1.3774</v>
      </c>
      <c r="H230" s="40">
        <v>0</v>
      </c>
      <c r="I230" s="41" t="s">
        <v>390</v>
      </c>
      <c r="J230" s="40">
        <v>1.3783099999999999</v>
      </c>
      <c r="L230" s="40">
        <v>3.24</v>
      </c>
      <c r="N230" s="25">
        <f t="shared" si="29"/>
        <v>3.6000000000013799</v>
      </c>
      <c r="O230" s="92">
        <f>AVERAGE($N$2:N230)</f>
        <v>0.81622807017556576</v>
      </c>
      <c r="P230" s="26">
        <f t="shared" si="32"/>
        <v>3.24</v>
      </c>
      <c r="Q230" s="27">
        <f>P230/($AA$1+SUM($P$2:P229))</f>
        <v>5.6512449308856235E-3</v>
      </c>
      <c r="R230" s="28">
        <f t="shared" si="33"/>
        <v>186.10000000002898</v>
      </c>
      <c r="S230" s="26">
        <f t="shared" si="34"/>
        <v>176.56500000000005</v>
      </c>
      <c r="T230" s="27">
        <f t="shared" si="35"/>
        <v>0.44141250000000015</v>
      </c>
      <c r="U230" s="29">
        <f t="shared" si="36"/>
        <v>1</v>
      </c>
      <c r="X230" s="30">
        <f t="shared" si="30"/>
        <v>6</v>
      </c>
      <c r="Y230" s="16" t="str">
        <f t="shared" si="31"/>
        <v/>
      </c>
    </row>
    <row r="231" spans="1:25" ht="15" customHeight="1">
      <c r="A231" s="38">
        <v>272</v>
      </c>
      <c r="B231" s="41" t="s">
        <v>389</v>
      </c>
      <c r="C231" s="40" t="s">
        <v>30</v>
      </c>
      <c r="D231" s="40">
        <v>0.9</v>
      </c>
      <c r="E231" s="40" t="s">
        <v>31</v>
      </c>
      <c r="F231" s="40">
        <v>1.3783300000000001</v>
      </c>
      <c r="G231" s="40">
        <v>1.3774</v>
      </c>
      <c r="H231" s="40">
        <v>0</v>
      </c>
      <c r="I231" s="41" t="s">
        <v>390</v>
      </c>
      <c r="J231" s="40">
        <v>1.3783099999999999</v>
      </c>
      <c r="L231" s="40">
        <v>0.18</v>
      </c>
      <c r="N231" s="25">
        <f t="shared" si="29"/>
        <v>0.20000000000131024</v>
      </c>
      <c r="O231" s="92">
        <f>AVERAGE($N$2:N231)</f>
        <v>0.81353711790406247</v>
      </c>
      <c r="P231" s="26">
        <f t="shared" si="32"/>
        <v>0.18</v>
      </c>
      <c r="Q231" s="27">
        <f>P231/($AA$1+SUM($P$2:P230))</f>
        <v>3.121937682655034E-4</v>
      </c>
      <c r="R231" s="28">
        <f t="shared" si="33"/>
        <v>186.30000000003031</v>
      </c>
      <c r="S231" s="26">
        <f t="shared" si="34"/>
        <v>176.74500000000006</v>
      </c>
      <c r="T231" s="27">
        <f t="shared" si="35"/>
        <v>0.44186250000000016</v>
      </c>
      <c r="U231" s="29">
        <f t="shared" si="36"/>
        <v>1</v>
      </c>
      <c r="X231" s="30">
        <f t="shared" si="30"/>
        <v>7</v>
      </c>
      <c r="Y231" s="16" t="str">
        <f t="shared" si="31"/>
        <v/>
      </c>
    </row>
    <row r="232" spans="1:25" ht="15" customHeight="1">
      <c r="A232" s="38">
        <v>271</v>
      </c>
      <c r="B232" s="41" t="s">
        <v>390</v>
      </c>
      <c r="C232" s="40" t="s">
        <v>30</v>
      </c>
      <c r="D232" s="40">
        <v>0.9</v>
      </c>
      <c r="E232" s="40" t="s">
        <v>31</v>
      </c>
      <c r="F232" s="40">
        <v>1.37906</v>
      </c>
      <c r="G232" s="40">
        <v>1.3779999999999999</v>
      </c>
      <c r="H232" s="40">
        <v>0</v>
      </c>
      <c r="I232" s="41" t="s">
        <v>391</v>
      </c>
      <c r="J232" s="40">
        <v>1.3789100000000001</v>
      </c>
      <c r="L232" s="40">
        <v>1.35</v>
      </c>
      <c r="N232" s="25">
        <f t="shared" si="29"/>
        <v>1.4999999999987246</v>
      </c>
      <c r="O232" s="92">
        <f>AVERAGE($N$2:N232)</f>
        <v>0.81652173913056103</v>
      </c>
      <c r="P232" s="26">
        <f t="shared" si="32"/>
        <v>1.35</v>
      </c>
      <c r="Q232" s="27">
        <f>P232/($AA$1+SUM($P$2:P231))</f>
        <v>2.3407225030125964E-3</v>
      </c>
      <c r="R232" s="28">
        <f t="shared" si="33"/>
        <v>187.80000000002903</v>
      </c>
      <c r="S232" s="26">
        <f t="shared" si="34"/>
        <v>178.09500000000006</v>
      </c>
      <c r="T232" s="27">
        <f t="shared" si="35"/>
        <v>0.44523750000000012</v>
      </c>
      <c r="U232" s="29">
        <f t="shared" si="36"/>
        <v>1</v>
      </c>
      <c r="X232" s="30">
        <f t="shared" si="30"/>
        <v>8</v>
      </c>
      <c r="Y232" s="16" t="str">
        <f t="shared" si="31"/>
        <v/>
      </c>
    </row>
    <row r="233" spans="1:25" ht="15" customHeight="1">
      <c r="A233" s="38">
        <v>270</v>
      </c>
      <c r="B233" s="41" t="s">
        <v>392</v>
      </c>
      <c r="C233" s="40" t="s">
        <v>30</v>
      </c>
      <c r="D233" s="40">
        <v>0.9</v>
      </c>
      <c r="E233" s="40" t="s">
        <v>31</v>
      </c>
      <c r="F233" s="40">
        <v>1.3793299999999999</v>
      </c>
      <c r="G233" s="40">
        <v>1.3787</v>
      </c>
      <c r="H233" s="40">
        <v>0</v>
      </c>
      <c r="I233" s="41" t="s">
        <v>393</v>
      </c>
      <c r="J233" s="40">
        <v>1.3795599999999999</v>
      </c>
      <c r="L233" s="40">
        <v>-2.0699999999999998</v>
      </c>
      <c r="N233" s="25">
        <f t="shared" si="29"/>
        <v>-2.2999999999995246</v>
      </c>
      <c r="O233" s="92">
        <f>AVERAGE($N$2:N233)</f>
        <v>0.80303030303043077</v>
      </c>
      <c r="P233" s="26">
        <f t="shared" si="32"/>
        <v>-2.0699999999999998</v>
      </c>
      <c r="Q233" s="27">
        <f>P233/($AA$1+SUM($P$2:P232))</f>
        <v>-3.5807263512052513E-3</v>
      </c>
      <c r="R233" s="28">
        <f t="shared" si="33"/>
        <v>185.5000000000295</v>
      </c>
      <c r="S233" s="26">
        <f t="shared" si="34"/>
        <v>176.02500000000006</v>
      </c>
      <c r="T233" s="27">
        <f t="shared" si="35"/>
        <v>0.44006250000000013</v>
      </c>
      <c r="U233" s="29">
        <f t="shared" si="36"/>
        <v>1</v>
      </c>
      <c r="X233" s="30">
        <f t="shared" si="30"/>
        <v>9</v>
      </c>
      <c r="Y233" s="16">
        <f t="shared" si="31"/>
        <v>9</v>
      </c>
    </row>
    <row r="234" spans="1:25" ht="15" customHeight="1">
      <c r="A234" s="38">
        <v>269</v>
      </c>
      <c r="B234" s="41" t="s">
        <v>394</v>
      </c>
      <c r="C234" s="40" t="s">
        <v>30</v>
      </c>
      <c r="D234" s="40">
        <v>0.9</v>
      </c>
      <c r="E234" s="40" t="s">
        <v>31</v>
      </c>
      <c r="F234" s="40">
        <v>1.3886700000000001</v>
      </c>
      <c r="G234" s="40">
        <v>1.3875</v>
      </c>
      <c r="H234" s="40">
        <v>0</v>
      </c>
      <c r="I234" s="41" t="s">
        <v>395</v>
      </c>
      <c r="J234" s="40">
        <v>1.3884300000000001</v>
      </c>
      <c r="L234" s="40">
        <v>2.16</v>
      </c>
      <c r="N234" s="25">
        <f t="shared" si="29"/>
        <v>2.4000000000001798</v>
      </c>
      <c r="O234" s="92">
        <f>AVERAGE($N$2:N234)</f>
        <v>0.80991379310357625</v>
      </c>
      <c r="P234" s="26">
        <f t="shared" si="32"/>
        <v>2.16</v>
      </c>
      <c r="Q234" s="27">
        <f>P234/($AA$1+SUM($P$2:P233))</f>
        <v>3.7498372466472805E-3</v>
      </c>
      <c r="R234" s="28">
        <f t="shared" si="33"/>
        <v>187.90000000002968</v>
      </c>
      <c r="S234" s="26">
        <f t="shared" si="34"/>
        <v>178.18500000000006</v>
      </c>
      <c r="T234" s="27">
        <f t="shared" si="35"/>
        <v>0.44546250000000015</v>
      </c>
      <c r="U234" s="29">
        <f t="shared" si="36"/>
        <v>5</v>
      </c>
      <c r="X234" s="30">
        <f t="shared" si="30"/>
        <v>1</v>
      </c>
      <c r="Y234" s="16" t="str">
        <f t="shared" si="31"/>
        <v/>
      </c>
    </row>
    <row r="235" spans="1:25" ht="15" customHeight="1">
      <c r="A235" s="38">
        <v>268</v>
      </c>
      <c r="B235" s="41" t="s">
        <v>396</v>
      </c>
      <c r="C235" s="40" t="s">
        <v>30</v>
      </c>
      <c r="D235" s="40">
        <v>0.9</v>
      </c>
      <c r="E235" s="40" t="s">
        <v>31</v>
      </c>
      <c r="F235" s="40">
        <v>1.38832</v>
      </c>
      <c r="G235" s="40">
        <v>1.3875</v>
      </c>
      <c r="H235" s="40">
        <v>0</v>
      </c>
      <c r="I235" s="41" t="s">
        <v>395</v>
      </c>
      <c r="J235" s="40">
        <v>1.3884300000000001</v>
      </c>
      <c r="L235" s="40">
        <v>-0.99</v>
      </c>
      <c r="N235" s="25">
        <f t="shared" si="29"/>
        <v>-1.100000000000545</v>
      </c>
      <c r="O235" s="92">
        <f>AVERAGE($N$2:N235)</f>
        <v>0.80171673819754996</v>
      </c>
      <c r="P235" s="26">
        <f t="shared" si="32"/>
        <v>-0.99</v>
      </c>
      <c r="Q235" s="27">
        <f>P235/($AA$1+SUM($P$2:P234))</f>
        <v>-1.7122547281579424E-3</v>
      </c>
      <c r="R235" s="28">
        <f t="shared" si="33"/>
        <v>186.80000000002914</v>
      </c>
      <c r="S235" s="26">
        <f t="shared" si="34"/>
        <v>177.19500000000005</v>
      </c>
      <c r="T235" s="27">
        <f t="shared" si="35"/>
        <v>0.44298750000000015</v>
      </c>
      <c r="U235" s="29">
        <f t="shared" si="36"/>
        <v>6</v>
      </c>
      <c r="X235" s="30">
        <f t="shared" si="30"/>
        <v>2</v>
      </c>
      <c r="Y235" s="16" t="str">
        <f t="shared" si="31"/>
        <v/>
      </c>
    </row>
    <row r="236" spans="1:25" ht="15" customHeight="1">
      <c r="A236" s="38">
        <v>267</v>
      </c>
      <c r="B236" s="41" t="s">
        <v>397</v>
      </c>
      <c r="C236" s="40" t="s">
        <v>30</v>
      </c>
      <c r="D236" s="40">
        <v>0.9</v>
      </c>
      <c r="E236" s="40" t="s">
        <v>31</v>
      </c>
      <c r="F236" s="40">
        <v>1.3883700000000001</v>
      </c>
      <c r="G236" s="40">
        <v>1.3874</v>
      </c>
      <c r="H236" s="40">
        <v>0</v>
      </c>
      <c r="I236" s="41" t="s">
        <v>398</v>
      </c>
      <c r="J236" s="40">
        <v>1.3883399999999999</v>
      </c>
      <c r="L236" s="40">
        <v>0.27</v>
      </c>
      <c r="N236" s="25">
        <f t="shared" si="29"/>
        <v>0.30000000000196536</v>
      </c>
      <c r="O236" s="92">
        <f>AVERAGE($N$2:N236)</f>
        <v>0.79957264957278251</v>
      </c>
      <c r="P236" s="26">
        <f t="shared" si="32"/>
        <v>0.27</v>
      </c>
      <c r="Q236" s="27">
        <f>P236/($AA$1+SUM($P$2:P235))</f>
        <v>4.677795199196112E-4</v>
      </c>
      <c r="R236" s="28">
        <f t="shared" si="33"/>
        <v>187.10000000003112</v>
      </c>
      <c r="S236" s="26">
        <f t="shared" si="34"/>
        <v>177.46500000000006</v>
      </c>
      <c r="T236" s="27">
        <f t="shared" si="35"/>
        <v>0.44366250000000013</v>
      </c>
      <c r="U236" s="29">
        <f t="shared" si="36"/>
        <v>1</v>
      </c>
      <c r="X236" s="30">
        <f t="shared" si="30"/>
        <v>3</v>
      </c>
      <c r="Y236" s="16" t="str">
        <f t="shared" si="31"/>
        <v/>
      </c>
    </row>
    <row r="237" spans="1:25" ht="15" customHeight="1">
      <c r="A237" s="38">
        <v>266</v>
      </c>
      <c r="B237" s="41" t="s">
        <v>399</v>
      </c>
      <c r="C237" s="40" t="s">
        <v>41</v>
      </c>
      <c r="D237" s="40">
        <v>0.9</v>
      </c>
      <c r="E237" s="40" t="s">
        <v>31</v>
      </c>
      <c r="F237" s="40">
        <v>1.38809</v>
      </c>
      <c r="G237" s="40">
        <v>1.389</v>
      </c>
      <c r="H237" s="40">
        <v>0</v>
      </c>
      <c r="I237" s="41" t="s">
        <v>400</v>
      </c>
      <c r="J237" s="40">
        <v>1.3881399999999999</v>
      </c>
      <c r="L237" s="40">
        <v>0.45</v>
      </c>
      <c r="N237" s="25">
        <f t="shared" si="29"/>
        <v>0.49999999999883471</v>
      </c>
      <c r="O237" s="92">
        <f>AVERAGE($N$2:N237)</f>
        <v>0.79829787234055294</v>
      </c>
      <c r="P237" s="26">
        <f t="shared" si="32"/>
        <v>0.45</v>
      </c>
      <c r="Q237" s="27">
        <f>P237/($AA$1+SUM($P$2:P236))</f>
        <v>7.7926800758487528E-4</v>
      </c>
      <c r="R237" s="28">
        <f t="shared" si="33"/>
        <v>187.60000000002995</v>
      </c>
      <c r="S237" s="26">
        <f t="shared" si="34"/>
        <v>177.91500000000005</v>
      </c>
      <c r="T237" s="27">
        <f t="shared" si="35"/>
        <v>0.44478750000000011</v>
      </c>
      <c r="U237" s="29">
        <f t="shared" si="36"/>
        <v>2</v>
      </c>
      <c r="X237" s="30">
        <f t="shared" si="30"/>
        <v>4</v>
      </c>
      <c r="Y237" s="16" t="str">
        <f t="shared" si="31"/>
        <v/>
      </c>
    </row>
    <row r="238" spans="1:25" ht="15" customHeight="1">
      <c r="A238" s="38">
        <v>265</v>
      </c>
      <c r="B238" s="41" t="s">
        <v>401</v>
      </c>
      <c r="C238" s="40" t="s">
        <v>30</v>
      </c>
      <c r="D238" s="40">
        <v>0.9</v>
      </c>
      <c r="E238" s="40" t="s">
        <v>31</v>
      </c>
      <c r="F238" s="40">
        <v>1.38944</v>
      </c>
      <c r="G238" s="40">
        <v>1.3885000000000001</v>
      </c>
      <c r="H238" s="40">
        <v>0</v>
      </c>
      <c r="I238" s="41" t="s">
        <v>402</v>
      </c>
      <c r="J238" s="40">
        <v>1.38941</v>
      </c>
      <c r="L238" s="40">
        <v>0.27</v>
      </c>
      <c r="N238" s="25">
        <f t="shared" si="29"/>
        <v>0.29999999999974492</v>
      </c>
      <c r="O238" s="92">
        <f>AVERAGE($N$2:N238)</f>
        <v>0.79618644067809197</v>
      </c>
      <c r="P238" s="26">
        <f t="shared" si="32"/>
        <v>0.27</v>
      </c>
      <c r="Q238" s="27">
        <f>P238/($AA$1+SUM($P$2:P237))</f>
        <v>4.671967330835849E-4</v>
      </c>
      <c r="R238" s="28">
        <f t="shared" si="33"/>
        <v>187.90000000002971</v>
      </c>
      <c r="S238" s="26">
        <f t="shared" si="34"/>
        <v>178.18500000000006</v>
      </c>
      <c r="T238" s="27">
        <f t="shared" si="35"/>
        <v>0.44546250000000015</v>
      </c>
      <c r="U238" s="29">
        <f t="shared" si="36"/>
        <v>1</v>
      </c>
      <c r="X238" s="30">
        <f t="shared" si="30"/>
        <v>5</v>
      </c>
      <c r="Y238" s="16" t="str">
        <f t="shared" si="31"/>
        <v/>
      </c>
    </row>
    <row r="239" spans="1:25" ht="15" customHeight="1">
      <c r="A239" s="38">
        <v>264</v>
      </c>
      <c r="B239" s="41" t="s">
        <v>403</v>
      </c>
      <c r="C239" s="40" t="s">
        <v>30</v>
      </c>
      <c r="D239" s="40">
        <v>0.9</v>
      </c>
      <c r="E239" s="40" t="s">
        <v>31</v>
      </c>
      <c r="F239" s="40">
        <v>1.3899900000000001</v>
      </c>
      <c r="G239" s="40">
        <v>1.3888</v>
      </c>
      <c r="H239" s="40">
        <v>0</v>
      </c>
      <c r="I239" s="41" t="s">
        <v>404</v>
      </c>
      <c r="J239" s="40">
        <v>1.38967</v>
      </c>
      <c r="L239" s="40">
        <v>2.88</v>
      </c>
      <c r="N239" s="25">
        <f t="shared" si="29"/>
        <v>3.2000000000009798</v>
      </c>
      <c r="O239" s="92">
        <f>AVERAGE($N$2:N239)</f>
        <v>0.80632911392418016</v>
      </c>
      <c r="P239" s="26">
        <f t="shared" si="32"/>
        <v>2.88</v>
      </c>
      <c r="Q239" s="27">
        <f>P239/($AA$1+SUM($P$2:P238))</f>
        <v>4.981104663732196E-3</v>
      </c>
      <c r="R239" s="28">
        <f t="shared" si="33"/>
        <v>191.10000000003069</v>
      </c>
      <c r="S239" s="26">
        <f t="shared" si="34"/>
        <v>181.06500000000005</v>
      </c>
      <c r="T239" s="27">
        <f t="shared" si="35"/>
        <v>0.45266250000000013</v>
      </c>
      <c r="U239" s="29">
        <f t="shared" si="36"/>
        <v>11</v>
      </c>
      <c r="X239" s="30">
        <f t="shared" si="30"/>
        <v>6</v>
      </c>
      <c r="Y239" s="16" t="str">
        <f t="shared" si="31"/>
        <v/>
      </c>
    </row>
    <row r="240" spans="1:25" ht="15" customHeight="1">
      <c r="A240" s="38">
        <v>263</v>
      </c>
      <c r="B240" s="41" t="s">
        <v>403</v>
      </c>
      <c r="C240" s="40" t="s">
        <v>30</v>
      </c>
      <c r="D240" s="40">
        <v>0.9</v>
      </c>
      <c r="E240" s="40" t="s">
        <v>31</v>
      </c>
      <c r="F240" s="40">
        <v>1.3895999999999999</v>
      </c>
      <c r="G240" s="40">
        <v>1.3888</v>
      </c>
      <c r="H240" s="40">
        <v>0</v>
      </c>
      <c r="I240" s="41" t="s">
        <v>404</v>
      </c>
      <c r="J240" s="40">
        <v>1.38967</v>
      </c>
      <c r="L240" s="40">
        <v>-0.63</v>
      </c>
      <c r="N240" s="25">
        <f t="shared" si="29"/>
        <v>-0.70000000000014495</v>
      </c>
      <c r="O240" s="92">
        <f>AVERAGE($N$2:N240)</f>
        <v>0.80000000000012839</v>
      </c>
      <c r="P240" s="26">
        <f t="shared" si="32"/>
        <v>-0.63</v>
      </c>
      <c r="Q240" s="27">
        <f>P240/($AA$1+SUM($P$2:P239))</f>
        <v>-1.0842160515604966E-3</v>
      </c>
      <c r="R240" s="28">
        <f t="shared" si="33"/>
        <v>190.40000000003056</v>
      </c>
      <c r="S240" s="26">
        <f t="shared" si="34"/>
        <v>180.43500000000006</v>
      </c>
      <c r="T240" s="27">
        <f t="shared" si="35"/>
        <v>0.45108750000000014</v>
      </c>
      <c r="U240" s="29">
        <f t="shared" si="36"/>
        <v>11</v>
      </c>
      <c r="X240" s="30">
        <f t="shared" si="30"/>
        <v>7</v>
      </c>
      <c r="Y240" s="16" t="str">
        <f t="shared" si="31"/>
        <v/>
      </c>
    </row>
    <row r="241" spans="1:25" ht="15" customHeight="1">
      <c r="A241" s="38">
        <v>262</v>
      </c>
      <c r="B241" s="41" t="s">
        <v>405</v>
      </c>
      <c r="C241" s="40" t="s">
        <v>30</v>
      </c>
      <c r="D241" s="40">
        <v>0.9</v>
      </c>
      <c r="E241" s="40" t="s">
        <v>31</v>
      </c>
      <c r="F241" s="40">
        <v>1.3903700000000001</v>
      </c>
      <c r="G241" s="40">
        <v>1.3891</v>
      </c>
      <c r="H241" s="40">
        <v>0</v>
      </c>
      <c r="I241" s="41" t="s">
        <v>405</v>
      </c>
      <c r="J241" s="40">
        <v>1.3899900000000001</v>
      </c>
      <c r="L241" s="40">
        <v>3.42</v>
      </c>
      <c r="N241" s="25">
        <f t="shared" si="29"/>
        <v>3.8000000000004697</v>
      </c>
      <c r="O241" s="92">
        <f>AVERAGE($N$2:N241)</f>
        <v>0.81255230125535993</v>
      </c>
      <c r="P241" s="26">
        <f t="shared" si="32"/>
        <v>3.42</v>
      </c>
      <c r="Q241" s="27">
        <f>P241/($AA$1+SUM($P$2:P240))</f>
        <v>5.8921326246694286E-3</v>
      </c>
      <c r="R241" s="28">
        <f t="shared" si="33"/>
        <v>194.20000000003103</v>
      </c>
      <c r="S241" s="26">
        <f t="shared" si="34"/>
        <v>183.85500000000005</v>
      </c>
      <c r="T241" s="27">
        <f t="shared" si="35"/>
        <v>0.45963750000000014</v>
      </c>
      <c r="U241" s="29">
        <f t="shared" si="36"/>
        <v>0</v>
      </c>
      <c r="X241" s="30">
        <f t="shared" si="30"/>
        <v>8</v>
      </c>
      <c r="Y241" s="16">
        <f t="shared" si="31"/>
        <v>8</v>
      </c>
    </row>
    <row r="242" spans="1:25" ht="15" customHeight="1">
      <c r="A242" s="38">
        <v>261</v>
      </c>
      <c r="B242" s="41" t="s">
        <v>406</v>
      </c>
      <c r="C242" s="40" t="s">
        <v>30</v>
      </c>
      <c r="D242" s="40">
        <v>0.9</v>
      </c>
      <c r="E242" s="40" t="s">
        <v>31</v>
      </c>
      <c r="F242" s="40">
        <v>1.38887</v>
      </c>
      <c r="G242" s="40">
        <v>1.3875999999999999</v>
      </c>
      <c r="H242" s="40">
        <v>0</v>
      </c>
      <c r="I242" s="41" t="s">
        <v>407</v>
      </c>
      <c r="J242" s="40">
        <v>1.3885000000000001</v>
      </c>
      <c r="L242" s="40">
        <v>3.33</v>
      </c>
      <c r="N242" s="25">
        <f t="shared" si="29"/>
        <v>3.6999999999998145</v>
      </c>
      <c r="O242" s="92">
        <f>AVERAGE($N$2:N242)</f>
        <v>0.8245833333334619</v>
      </c>
      <c r="P242" s="26">
        <f t="shared" si="32"/>
        <v>3.33</v>
      </c>
      <c r="Q242" s="27">
        <f>P242/($AA$1+SUM($P$2:P241))</f>
        <v>5.7034708960272667E-3</v>
      </c>
      <c r="R242" s="28">
        <f t="shared" si="33"/>
        <v>197.90000000003084</v>
      </c>
      <c r="S242" s="26">
        <f t="shared" si="34"/>
        <v>187.18500000000006</v>
      </c>
      <c r="T242" s="27">
        <f t="shared" si="35"/>
        <v>0.46796250000000017</v>
      </c>
      <c r="U242" s="29">
        <f t="shared" si="36"/>
        <v>106</v>
      </c>
      <c r="X242" s="30">
        <f t="shared" si="30"/>
        <v>1</v>
      </c>
      <c r="Y242" s="16" t="str">
        <f t="shared" si="31"/>
        <v/>
      </c>
    </row>
    <row r="243" spans="1:25" ht="15" customHeight="1">
      <c r="A243" s="38">
        <v>260</v>
      </c>
      <c r="B243" s="39" t="s">
        <v>408</v>
      </c>
      <c r="C243" s="40" t="s">
        <v>30</v>
      </c>
      <c r="D243" s="40">
        <v>0.9</v>
      </c>
      <c r="E243" s="40" t="s">
        <v>31</v>
      </c>
      <c r="F243" s="40">
        <v>1.38819</v>
      </c>
      <c r="G243" s="40">
        <v>1.3875999999999999</v>
      </c>
      <c r="H243" s="40">
        <v>0</v>
      </c>
      <c r="I243" s="41" t="s">
        <v>407</v>
      </c>
      <c r="J243" s="40">
        <v>1.3885000000000001</v>
      </c>
      <c r="L243" s="40">
        <v>-2.79</v>
      </c>
      <c r="N243" s="25">
        <f t="shared" si="29"/>
        <v>-3.1000000000003247</v>
      </c>
      <c r="O243" s="92">
        <f>AVERAGE($N$2:N243)</f>
        <v>0.80829875518684857</v>
      </c>
      <c r="P243" s="26">
        <f t="shared" si="32"/>
        <v>-2.79</v>
      </c>
      <c r="Q243" s="27">
        <f>P243/($AA$1+SUM($P$2:P242))</f>
        <v>-4.7514837742789751E-3</v>
      </c>
      <c r="R243" s="28">
        <f t="shared" si="33"/>
        <v>194.80000000003051</v>
      </c>
      <c r="S243" s="26">
        <f t="shared" si="34"/>
        <v>184.39500000000007</v>
      </c>
      <c r="T243" s="27">
        <f t="shared" si="35"/>
        <v>0.46098750000000016</v>
      </c>
      <c r="U243" s="29">
        <f t="shared" si="36"/>
        <v>108</v>
      </c>
      <c r="X243" s="30">
        <f t="shared" si="30"/>
        <v>2</v>
      </c>
      <c r="Y243" s="16">
        <f t="shared" si="31"/>
        <v>2</v>
      </c>
    </row>
    <row r="244" spans="1:25" ht="15" customHeight="1">
      <c r="A244" s="38">
        <v>259</v>
      </c>
      <c r="B244" s="39" t="s">
        <v>409</v>
      </c>
      <c r="C244" s="40" t="s">
        <v>30</v>
      </c>
      <c r="D244" s="40">
        <v>0.9</v>
      </c>
      <c r="E244" s="40" t="s">
        <v>31</v>
      </c>
      <c r="F244" s="40">
        <v>1.3935299999999999</v>
      </c>
      <c r="G244" s="40">
        <v>1.3924000000000001</v>
      </c>
      <c r="H244" s="40">
        <v>0</v>
      </c>
      <c r="I244" s="41" t="s">
        <v>409</v>
      </c>
      <c r="J244" s="40">
        <v>1.39333</v>
      </c>
      <c r="L244" s="40">
        <v>1.8</v>
      </c>
      <c r="N244" s="25">
        <f t="shared" si="29"/>
        <v>1.9999999999997797</v>
      </c>
      <c r="O244" s="92">
        <f>AVERAGE($N$2:N244)</f>
        <v>0.81322314049599287</v>
      </c>
      <c r="P244" s="26">
        <f t="shared" si="32"/>
        <v>1.8</v>
      </c>
      <c r="Q244" s="27">
        <f>P244/($AA$1+SUM($P$2:P243))</f>
        <v>3.0801084882656417E-3</v>
      </c>
      <c r="R244" s="28">
        <f t="shared" si="33"/>
        <v>196.80000000003028</v>
      </c>
      <c r="S244" s="26">
        <f t="shared" si="34"/>
        <v>186.19500000000008</v>
      </c>
      <c r="T244" s="27">
        <f t="shared" si="35"/>
        <v>0.46548750000000022</v>
      </c>
      <c r="U244" s="29">
        <f t="shared" si="36"/>
        <v>0</v>
      </c>
      <c r="X244" s="30">
        <f t="shared" si="30"/>
        <v>1</v>
      </c>
      <c r="Y244" s="16" t="str">
        <f t="shared" si="31"/>
        <v/>
      </c>
    </row>
    <row r="245" spans="1:25" ht="15" customHeight="1">
      <c r="A245" s="38">
        <v>258</v>
      </c>
      <c r="B245" s="39" t="s">
        <v>410</v>
      </c>
      <c r="C245" s="40" t="s">
        <v>30</v>
      </c>
      <c r="D245" s="40">
        <v>0.9</v>
      </c>
      <c r="E245" s="40" t="s">
        <v>31</v>
      </c>
      <c r="F245" s="40">
        <v>1.39446</v>
      </c>
      <c r="G245" s="40">
        <v>1.3935</v>
      </c>
      <c r="H245" s="40">
        <v>0</v>
      </c>
      <c r="I245" s="41" t="s">
        <v>411</v>
      </c>
      <c r="J245" s="40">
        <v>1.39435</v>
      </c>
      <c r="L245" s="40">
        <v>0.99</v>
      </c>
      <c r="N245" s="25">
        <f t="shared" si="29"/>
        <v>1.100000000000545</v>
      </c>
      <c r="O245" s="92">
        <f>AVERAGE($N$2:N245)</f>
        <v>0.81440329218119678</v>
      </c>
      <c r="P245" s="26">
        <f t="shared" si="32"/>
        <v>0.99</v>
      </c>
      <c r="Q245" s="27">
        <f>P245/($AA$1+SUM($P$2:P244))</f>
        <v>1.6888578032907137E-3</v>
      </c>
      <c r="R245" s="28">
        <f t="shared" si="33"/>
        <v>197.90000000003081</v>
      </c>
      <c r="S245" s="26">
        <f t="shared" si="34"/>
        <v>187.18500000000009</v>
      </c>
      <c r="T245" s="27">
        <f t="shared" si="35"/>
        <v>0.46796250000000023</v>
      </c>
      <c r="U245" s="29">
        <f t="shared" si="36"/>
        <v>1</v>
      </c>
      <c r="X245" s="30">
        <f t="shared" si="30"/>
        <v>2</v>
      </c>
      <c r="Y245" s="16" t="str">
        <f t="shared" si="31"/>
        <v/>
      </c>
    </row>
    <row r="246" spans="1:25" ht="15" customHeight="1">
      <c r="A246" s="38">
        <v>257</v>
      </c>
      <c r="B246" s="39" t="s">
        <v>412</v>
      </c>
      <c r="C246" s="40" t="s">
        <v>41</v>
      </c>
      <c r="D246" s="40">
        <v>0.9</v>
      </c>
      <c r="E246" s="40" t="s">
        <v>31</v>
      </c>
      <c r="F246" s="40">
        <v>1.39076</v>
      </c>
      <c r="G246" s="40">
        <v>1.3920999999999999</v>
      </c>
      <c r="H246" s="40">
        <v>0</v>
      </c>
      <c r="I246" s="41" t="s">
        <v>412</v>
      </c>
      <c r="J246" s="40">
        <v>1.3911800000000001</v>
      </c>
      <c r="L246" s="40">
        <v>3.78</v>
      </c>
      <c r="N246" s="25">
        <f t="shared" si="29"/>
        <v>4.2000000000008697</v>
      </c>
      <c r="O246" s="92">
        <f>AVERAGE($N$2:N246)</f>
        <v>0.82827868852471997</v>
      </c>
      <c r="P246" s="26">
        <f t="shared" si="32"/>
        <v>3.78</v>
      </c>
      <c r="Q246" s="27">
        <f>P246/($AA$1+SUM($P$2:P245))</f>
        <v>6.4374941457973197E-3</v>
      </c>
      <c r="R246" s="28">
        <f t="shared" si="33"/>
        <v>202.10000000003168</v>
      </c>
      <c r="S246" s="26">
        <f t="shared" si="34"/>
        <v>190.96500000000009</v>
      </c>
      <c r="T246" s="27">
        <f t="shared" si="35"/>
        <v>0.47741250000000024</v>
      </c>
      <c r="U246" s="29">
        <f t="shared" si="36"/>
        <v>0</v>
      </c>
      <c r="X246" s="30">
        <f t="shared" si="30"/>
        <v>3</v>
      </c>
      <c r="Y246" s="16" t="str">
        <f t="shared" si="31"/>
        <v/>
      </c>
    </row>
    <row r="247" spans="1:25" ht="15" customHeight="1">
      <c r="A247" s="38">
        <v>256</v>
      </c>
      <c r="B247" s="39" t="s">
        <v>413</v>
      </c>
      <c r="C247" s="40" t="s">
        <v>30</v>
      </c>
      <c r="D247" s="40">
        <v>0.9</v>
      </c>
      <c r="E247" s="40" t="s">
        <v>31</v>
      </c>
      <c r="F247" s="40">
        <v>1.38981</v>
      </c>
      <c r="G247" s="40">
        <v>1.3885000000000001</v>
      </c>
      <c r="H247" s="40">
        <v>0</v>
      </c>
      <c r="I247" s="41" t="s">
        <v>414</v>
      </c>
      <c r="J247" s="40">
        <v>1.3893599999999999</v>
      </c>
      <c r="L247" s="40">
        <v>4.05</v>
      </c>
      <c r="N247" s="25">
        <f t="shared" si="29"/>
        <v>4.5000000000006146</v>
      </c>
      <c r="O247" s="92">
        <f>AVERAGE($N$2:N247)</f>
        <v>0.84326530612258088</v>
      </c>
      <c r="P247" s="26">
        <f t="shared" si="32"/>
        <v>4.05</v>
      </c>
      <c r="Q247" s="27">
        <f>P247/($AA$1+SUM($P$2:P246))</f>
        <v>6.8531977359065242E-3</v>
      </c>
      <c r="R247" s="28">
        <f t="shared" si="33"/>
        <v>206.60000000003231</v>
      </c>
      <c r="S247" s="26">
        <f t="shared" si="34"/>
        <v>195.0150000000001</v>
      </c>
      <c r="T247" s="27">
        <f t="shared" si="35"/>
        <v>0.48753750000000023</v>
      </c>
      <c r="U247" s="29">
        <f t="shared" si="36"/>
        <v>2</v>
      </c>
      <c r="X247" s="30">
        <f t="shared" si="30"/>
        <v>4</v>
      </c>
      <c r="Y247" s="16" t="str">
        <f t="shared" si="31"/>
        <v/>
      </c>
    </row>
    <row r="248" spans="1:25" ht="15" customHeight="1">
      <c r="A248" s="38">
        <v>255</v>
      </c>
      <c r="B248" s="39" t="s">
        <v>415</v>
      </c>
      <c r="C248" s="40" t="s">
        <v>30</v>
      </c>
      <c r="D248" s="40">
        <v>0.9</v>
      </c>
      <c r="E248" s="40" t="s">
        <v>31</v>
      </c>
      <c r="F248" s="40">
        <v>1.3891199999999999</v>
      </c>
      <c r="G248" s="40">
        <v>1.3885000000000001</v>
      </c>
      <c r="H248" s="40">
        <v>0</v>
      </c>
      <c r="I248" s="41" t="s">
        <v>414</v>
      </c>
      <c r="J248" s="40">
        <v>1.3893599999999999</v>
      </c>
      <c r="L248" s="40">
        <v>-2.16</v>
      </c>
      <c r="N248" s="25">
        <f t="shared" si="29"/>
        <v>-2.4000000000001798</v>
      </c>
      <c r="O248" s="92">
        <f>AVERAGE($N$2:N248)</f>
        <v>0.8300813008131388</v>
      </c>
      <c r="P248" s="26">
        <f t="shared" si="32"/>
        <v>-2.16</v>
      </c>
      <c r="Q248" s="27">
        <f>P248/($AA$1+SUM($P$2:P247))</f>
        <v>-3.630160584186953E-3</v>
      </c>
      <c r="R248" s="28">
        <f t="shared" si="33"/>
        <v>204.20000000003213</v>
      </c>
      <c r="S248" s="26">
        <f t="shared" si="34"/>
        <v>192.8550000000001</v>
      </c>
      <c r="T248" s="27">
        <f t="shared" si="35"/>
        <v>0.48213750000000027</v>
      </c>
      <c r="U248" s="29">
        <f t="shared" si="36"/>
        <v>4</v>
      </c>
      <c r="X248" s="30">
        <f t="shared" si="30"/>
        <v>5</v>
      </c>
      <c r="Y248" s="16" t="str">
        <f t="shared" si="31"/>
        <v/>
      </c>
    </row>
    <row r="249" spans="1:25" ht="15" customHeight="1">
      <c r="A249" s="38">
        <v>254</v>
      </c>
      <c r="B249" s="39" t="s">
        <v>416</v>
      </c>
      <c r="C249" s="40" t="s">
        <v>30</v>
      </c>
      <c r="D249" s="40">
        <v>0.9</v>
      </c>
      <c r="E249" s="40" t="s">
        <v>31</v>
      </c>
      <c r="F249" s="40">
        <v>1.38988</v>
      </c>
      <c r="G249" s="40">
        <v>1.3887</v>
      </c>
      <c r="H249" s="40">
        <v>0</v>
      </c>
      <c r="I249" s="41" t="s">
        <v>417</v>
      </c>
      <c r="J249" s="40">
        <v>1.38958</v>
      </c>
      <c r="L249" s="40">
        <v>2.7</v>
      </c>
      <c r="N249" s="25">
        <f t="shared" si="29"/>
        <v>2.9999999999996696</v>
      </c>
      <c r="O249" s="92">
        <f>AVERAGE($N$2:N249)</f>
        <v>0.83886639676126229</v>
      </c>
      <c r="P249" s="26">
        <f t="shared" si="32"/>
        <v>2.7</v>
      </c>
      <c r="Q249" s="27">
        <f>P249/($AA$1+SUM($P$2:P248))</f>
        <v>4.554233328554199E-3</v>
      </c>
      <c r="R249" s="28">
        <f t="shared" si="33"/>
        <v>207.20000000003179</v>
      </c>
      <c r="S249" s="26">
        <f t="shared" si="34"/>
        <v>195.55500000000009</v>
      </c>
      <c r="T249" s="27">
        <f t="shared" si="35"/>
        <v>0.48888750000000025</v>
      </c>
      <c r="U249" s="29">
        <f t="shared" si="36"/>
        <v>1</v>
      </c>
      <c r="X249" s="30">
        <f t="shared" si="30"/>
        <v>6</v>
      </c>
      <c r="Y249" s="16" t="str">
        <f t="shared" si="31"/>
        <v/>
      </c>
    </row>
    <row r="250" spans="1:25" ht="15" customHeight="1">
      <c r="A250" s="38">
        <v>253</v>
      </c>
      <c r="B250" s="39" t="s">
        <v>418</v>
      </c>
      <c r="C250" s="40" t="s">
        <v>30</v>
      </c>
      <c r="D250" s="40">
        <v>0.9</v>
      </c>
      <c r="E250" s="40" t="s">
        <v>31</v>
      </c>
      <c r="F250" s="40">
        <v>1.38944</v>
      </c>
      <c r="G250" s="40">
        <v>1.3887</v>
      </c>
      <c r="H250" s="40">
        <v>0</v>
      </c>
      <c r="I250" s="41" t="s">
        <v>417</v>
      </c>
      <c r="J250" s="40">
        <v>1.38958</v>
      </c>
      <c r="L250" s="40">
        <v>-1.26</v>
      </c>
      <c r="N250" s="25">
        <f t="shared" si="29"/>
        <v>-1.4000000000002899</v>
      </c>
      <c r="O250" s="92">
        <f>AVERAGE($N$2:N250)</f>
        <v>0.82983870967754636</v>
      </c>
      <c r="P250" s="26">
        <f t="shared" si="32"/>
        <v>-1.26</v>
      </c>
      <c r="Q250" s="27">
        <f>P250/($AA$1+SUM($P$2:P249))</f>
        <v>-2.1156736153671784E-3</v>
      </c>
      <c r="R250" s="28">
        <f t="shared" si="33"/>
        <v>205.8000000000315</v>
      </c>
      <c r="S250" s="26">
        <f t="shared" si="34"/>
        <v>194.2950000000001</v>
      </c>
      <c r="T250" s="27">
        <f t="shared" si="35"/>
        <v>0.48573750000000027</v>
      </c>
      <c r="U250" s="29">
        <f t="shared" si="36"/>
        <v>8</v>
      </c>
      <c r="X250" s="30">
        <f t="shared" si="30"/>
        <v>7</v>
      </c>
      <c r="Y250" s="16" t="str">
        <f t="shared" si="31"/>
        <v/>
      </c>
    </row>
    <row r="251" spans="1:25" ht="15" customHeight="1">
      <c r="A251" s="38">
        <v>252</v>
      </c>
      <c r="B251" s="39" t="s">
        <v>419</v>
      </c>
      <c r="C251" s="40" t="s">
        <v>30</v>
      </c>
      <c r="D251" s="40">
        <v>0.9</v>
      </c>
      <c r="E251" s="40" t="s">
        <v>31</v>
      </c>
      <c r="F251" s="40">
        <v>1.3907</v>
      </c>
      <c r="G251" s="40">
        <v>1.3891</v>
      </c>
      <c r="H251" s="40">
        <v>0</v>
      </c>
      <c r="I251" s="41" t="s">
        <v>420</v>
      </c>
      <c r="J251" s="40">
        <v>1.39</v>
      </c>
      <c r="L251" s="40">
        <v>6.3</v>
      </c>
      <c r="N251" s="25">
        <f t="shared" si="29"/>
        <v>7.0000000000014495</v>
      </c>
      <c r="O251" s="92">
        <f>AVERAGE($N$2:N251)</f>
        <v>0.85461847389571466</v>
      </c>
      <c r="P251" s="26">
        <f t="shared" si="32"/>
        <v>6.3</v>
      </c>
      <c r="Q251" s="27">
        <f>P251/($AA$1+SUM($P$2:P250))</f>
        <v>1.0600795901025584E-2</v>
      </c>
      <c r="R251" s="28">
        <f t="shared" si="33"/>
        <v>212.80000000003295</v>
      </c>
      <c r="S251" s="26">
        <f t="shared" si="34"/>
        <v>200.59500000000011</v>
      </c>
      <c r="T251" s="27">
        <f t="shared" si="35"/>
        <v>0.50148750000000031</v>
      </c>
      <c r="U251" s="29">
        <f t="shared" si="36"/>
        <v>1</v>
      </c>
      <c r="X251" s="30">
        <f t="shared" si="30"/>
        <v>8</v>
      </c>
      <c r="Y251" s="16" t="str">
        <f t="shared" si="31"/>
        <v/>
      </c>
    </row>
    <row r="252" spans="1:25" ht="15" customHeight="1">
      <c r="A252" s="38">
        <v>251</v>
      </c>
      <c r="B252" s="39" t="s">
        <v>421</v>
      </c>
      <c r="C252" s="40" t="s">
        <v>30</v>
      </c>
      <c r="D252" s="40">
        <v>0.9</v>
      </c>
      <c r="E252" s="40" t="s">
        <v>31</v>
      </c>
      <c r="F252" s="40">
        <v>1.38845</v>
      </c>
      <c r="G252" s="40">
        <v>1.3875999999999999</v>
      </c>
      <c r="H252" s="40">
        <v>0</v>
      </c>
      <c r="I252" s="41" t="s">
        <v>422</v>
      </c>
      <c r="J252" s="40">
        <v>1.38846</v>
      </c>
      <c r="L252" s="40">
        <v>-0.09</v>
      </c>
      <c r="N252" s="25">
        <f t="shared" si="29"/>
        <v>-0.10000000000065512</v>
      </c>
      <c r="O252" s="92">
        <f>AVERAGE($N$2:N252)</f>
        <v>0.85080000000012923</v>
      </c>
      <c r="P252" s="26">
        <f t="shared" si="32"/>
        <v>-0.09</v>
      </c>
      <c r="Q252" s="27">
        <f>P252/($AA$1+SUM($P$2:P251))</f>
        <v>-1.4985139736428037E-4</v>
      </c>
      <c r="R252" s="28">
        <f t="shared" si="33"/>
        <v>212.7000000000323</v>
      </c>
      <c r="S252" s="26">
        <f t="shared" si="34"/>
        <v>200.50500000000011</v>
      </c>
      <c r="T252" s="27">
        <f t="shared" si="35"/>
        <v>0.50126250000000028</v>
      </c>
      <c r="U252" s="29">
        <f t="shared" si="36"/>
        <v>1</v>
      </c>
      <c r="X252" s="30">
        <f t="shared" si="30"/>
        <v>9</v>
      </c>
      <c r="Y252" s="16" t="str">
        <f t="shared" si="31"/>
        <v/>
      </c>
    </row>
    <row r="253" spans="1:25" ht="15" customHeight="1">
      <c r="A253" s="38">
        <v>250</v>
      </c>
      <c r="B253" s="39" t="s">
        <v>423</v>
      </c>
      <c r="C253" s="40" t="s">
        <v>30</v>
      </c>
      <c r="D253" s="40">
        <v>0.9</v>
      </c>
      <c r="E253" s="40" t="s">
        <v>31</v>
      </c>
      <c r="F253" s="40">
        <v>1.38826</v>
      </c>
      <c r="G253" s="40">
        <v>1.3873</v>
      </c>
      <c r="H253" s="40">
        <v>0</v>
      </c>
      <c r="I253" s="41" t="s">
        <v>424</v>
      </c>
      <c r="J253" s="40">
        <v>1.38819</v>
      </c>
      <c r="L253" s="40">
        <v>0.63</v>
      </c>
      <c r="N253" s="25">
        <f t="shared" si="29"/>
        <v>0.70000000000014495</v>
      </c>
      <c r="O253" s="92">
        <f>AVERAGE($N$2:N253)</f>
        <v>0.85019920318738018</v>
      </c>
      <c r="P253" s="26">
        <f t="shared" si="32"/>
        <v>0.63</v>
      </c>
      <c r="Q253" s="27">
        <f>P253/($AA$1+SUM($P$2:P252))</f>
        <v>1.0491169931973921E-3</v>
      </c>
      <c r="R253" s="28">
        <f t="shared" si="33"/>
        <v>213.40000000003243</v>
      </c>
      <c r="S253" s="26">
        <f t="shared" si="34"/>
        <v>201.1350000000001</v>
      </c>
      <c r="T253" s="27">
        <f t="shared" si="35"/>
        <v>0.50283750000000027</v>
      </c>
      <c r="U253" s="29">
        <f t="shared" si="36"/>
        <v>2</v>
      </c>
      <c r="X253" s="30">
        <f t="shared" si="30"/>
        <v>10</v>
      </c>
      <c r="Y253" s="16" t="str">
        <f t="shared" si="31"/>
        <v/>
      </c>
    </row>
    <row r="254" spans="1:25" ht="15" customHeight="1">
      <c r="A254" s="38">
        <v>249</v>
      </c>
      <c r="B254" s="39" t="s">
        <v>425</v>
      </c>
      <c r="C254" s="40" t="s">
        <v>30</v>
      </c>
      <c r="D254" s="40">
        <v>0.9</v>
      </c>
      <c r="E254" s="40" t="s">
        <v>31</v>
      </c>
      <c r="F254" s="40">
        <v>1.3887799999999999</v>
      </c>
      <c r="G254" s="40">
        <v>1.3875999999999999</v>
      </c>
      <c r="H254" s="40">
        <v>0</v>
      </c>
      <c r="I254" s="41" t="s">
        <v>426</v>
      </c>
      <c r="J254" s="40">
        <v>1.3884799999999999</v>
      </c>
      <c r="L254" s="40">
        <v>2.7</v>
      </c>
      <c r="N254" s="25">
        <f t="shared" si="29"/>
        <v>2.9999999999996696</v>
      </c>
      <c r="O254" s="92">
        <f>AVERAGE($N$2:N254)</f>
        <v>0.85873015873028613</v>
      </c>
      <c r="P254" s="26">
        <f t="shared" si="32"/>
        <v>2.7</v>
      </c>
      <c r="Q254" s="27">
        <f>P254/($AA$1+SUM($P$2:P253))</f>
        <v>4.491503572408859E-3</v>
      </c>
      <c r="R254" s="28">
        <f t="shared" si="33"/>
        <v>216.40000000003209</v>
      </c>
      <c r="S254" s="26">
        <f t="shared" si="34"/>
        <v>203.83500000000009</v>
      </c>
      <c r="T254" s="27">
        <f t="shared" si="35"/>
        <v>0.50958750000000019</v>
      </c>
      <c r="U254" s="29">
        <f t="shared" si="36"/>
        <v>3</v>
      </c>
      <c r="X254" s="30">
        <f t="shared" si="30"/>
        <v>11</v>
      </c>
      <c r="Y254" s="16" t="str">
        <f t="shared" si="31"/>
        <v/>
      </c>
    </row>
    <row r="255" spans="1:25" ht="15" customHeight="1">
      <c r="A255" s="38">
        <v>248</v>
      </c>
      <c r="B255" s="39" t="s">
        <v>427</v>
      </c>
      <c r="C255" s="40" t="s">
        <v>30</v>
      </c>
      <c r="D255" s="40">
        <v>0.9</v>
      </c>
      <c r="E255" s="40" t="s">
        <v>31</v>
      </c>
      <c r="F255" s="40">
        <v>1.38866</v>
      </c>
      <c r="G255" s="40">
        <v>1.3880999999999999</v>
      </c>
      <c r="H255" s="40">
        <v>0</v>
      </c>
      <c r="I255" s="41" t="s">
        <v>428</v>
      </c>
      <c r="J255" s="40">
        <v>1.3889899999999999</v>
      </c>
      <c r="L255" s="40">
        <v>-2.97</v>
      </c>
      <c r="N255" s="25">
        <f t="shared" si="29"/>
        <v>-3.2999999999994145</v>
      </c>
      <c r="O255" s="92">
        <f>AVERAGE($N$2:N255)</f>
        <v>0.84229249011870622</v>
      </c>
      <c r="P255" s="26">
        <f t="shared" si="32"/>
        <v>-2.97</v>
      </c>
      <c r="Q255" s="27">
        <f>P255/($AA$1+SUM($P$2:P254))</f>
        <v>-4.9185621900022358E-3</v>
      </c>
      <c r="R255" s="28">
        <f t="shared" si="33"/>
        <v>213.10000000003268</v>
      </c>
      <c r="S255" s="26">
        <f t="shared" si="34"/>
        <v>200.86500000000009</v>
      </c>
      <c r="T255" s="27">
        <f t="shared" si="35"/>
        <v>0.50216250000000029</v>
      </c>
      <c r="U255" s="29">
        <f t="shared" si="36"/>
        <v>4</v>
      </c>
      <c r="X255" s="30">
        <f t="shared" si="30"/>
        <v>12</v>
      </c>
      <c r="Y255" s="16" t="str">
        <f t="shared" si="31"/>
        <v/>
      </c>
    </row>
    <row r="256" spans="1:25" ht="15" customHeight="1">
      <c r="A256" s="38">
        <v>247</v>
      </c>
      <c r="B256" s="39" t="s">
        <v>429</v>
      </c>
      <c r="C256" s="40" t="s">
        <v>30</v>
      </c>
      <c r="D256" s="40">
        <v>0.9</v>
      </c>
      <c r="E256" s="40" t="s">
        <v>31</v>
      </c>
      <c r="F256" s="40">
        <v>1.38914</v>
      </c>
      <c r="G256" s="40">
        <v>1.3878999999999999</v>
      </c>
      <c r="H256" s="40">
        <v>0</v>
      </c>
      <c r="I256" s="41" t="s">
        <v>430</v>
      </c>
      <c r="J256" s="40">
        <v>1.38886</v>
      </c>
      <c r="L256" s="40">
        <v>2.52</v>
      </c>
      <c r="N256" s="25">
        <f t="shared" si="29"/>
        <v>2.8000000000005798</v>
      </c>
      <c r="O256" s="92">
        <f>AVERAGE($N$2:N256)</f>
        <v>0.85000000000013098</v>
      </c>
      <c r="P256" s="26">
        <f t="shared" si="32"/>
        <v>2.52</v>
      </c>
      <c r="Q256" s="27">
        <f>P256/($AA$1+SUM($P$2:P255))</f>
        <v>4.1939537167250537E-3</v>
      </c>
      <c r="R256" s="28">
        <f t="shared" si="33"/>
        <v>215.90000000003326</v>
      </c>
      <c r="S256" s="26">
        <f t="shared" si="34"/>
        <v>203.3850000000001</v>
      </c>
      <c r="T256" s="27">
        <f t="shared" si="35"/>
        <v>0.50846250000000026</v>
      </c>
      <c r="U256" s="29">
        <f t="shared" si="36"/>
        <v>6</v>
      </c>
      <c r="X256" s="30">
        <f t="shared" si="30"/>
        <v>13</v>
      </c>
      <c r="Y256" s="16" t="str">
        <f t="shared" si="31"/>
        <v/>
      </c>
    </row>
    <row r="257" spans="1:25" ht="15" customHeight="1">
      <c r="A257" s="38">
        <v>246</v>
      </c>
      <c r="B257" s="39" t="s">
        <v>428</v>
      </c>
      <c r="C257" s="40" t="s">
        <v>30</v>
      </c>
      <c r="D257" s="40">
        <v>0.9</v>
      </c>
      <c r="E257" s="40" t="s">
        <v>31</v>
      </c>
      <c r="F257" s="40">
        <v>1.38873</v>
      </c>
      <c r="G257" s="40">
        <v>1.3878999999999999</v>
      </c>
      <c r="H257" s="40">
        <v>0</v>
      </c>
      <c r="I257" s="41" t="s">
        <v>430</v>
      </c>
      <c r="J257" s="40">
        <v>1.38886</v>
      </c>
      <c r="L257" s="40">
        <v>-1.17</v>
      </c>
      <c r="N257" s="25">
        <f t="shared" si="29"/>
        <v>-1.2999999999996348</v>
      </c>
      <c r="O257" s="92">
        <f>AVERAGE($N$2:N257)</f>
        <v>0.84156862745111227</v>
      </c>
      <c r="P257" s="26">
        <f t="shared" si="32"/>
        <v>-1.17</v>
      </c>
      <c r="Q257" s="27">
        <f>P257/($AA$1+SUM($P$2:P256))</f>
        <v>-1.93906046719756E-3</v>
      </c>
      <c r="R257" s="28">
        <f t="shared" si="33"/>
        <v>214.60000000003362</v>
      </c>
      <c r="S257" s="26">
        <f t="shared" si="34"/>
        <v>202.21500000000012</v>
      </c>
      <c r="T257" s="27">
        <f t="shared" si="35"/>
        <v>0.50553750000000031</v>
      </c>
      <c r="U257" s="29">
        <f t="shared" si="36"/>
        <v>8</v>
      </c>
      <c r="X257" s="30">
        <f t="shared" si="30"/>
        <v>14</v>
      </c>
      <c r="Y257" s="16" t="str">
        <f t="shared" si="31"/>
        <v/>
      </c>
    </row>
    <row r="258" spans="1:25" ht="15" customHeight="1">
      <c r="A258" s="38">
        <v>245</v>
      </c>
      <c r="B258" s="39" t="s">
        <v>431</v>
      </c>
      <c r="C258" s="40" t="s">
        <v>30</v>
      </c>
      <c r="D258" s="40">
        <v>0.9</v>
      </c>
      <c r="E258" s="40" t="s">
        <v>31</v>
      </c>
      <c r="F258" s="40">
        <v>1.38852</v>
      </c>
      <c r="G258" s="40">
        <v>1.3875</v>
      </c>
      <c r="H258" s="40">
        <v>0</v>
      </c>
      <c r="I258" s="41" t="s">
        <v>432</v>
      </c>
      <c r="J258" s="40">
        <v>1.3884099999999999</v>
      </c>
      <c r="L258" s="40">
        <v>0.99</v>
      </c>
      <c r="N258" s="25">
        <f t="shared" si="29"/>
        <v>1.100000000000545</v>
      </c>
      <c r="O258" s="92">
        <f>AVERAGE($N$2:N258)</f>
        <v>0.8425781250001334</v>
      </c>
      <c r="P258" s="26">
        <f t="shared" si="32"/>
        <v>0.99</v>
      </c>
      <c r="Q258" s="27">
        <f>P258/($AA$1+SUM($P$2:P257))</f>
        <v>1.6439311541559074E-3</v>
      </c>
      <c r="R258" s="28">
        <f t="shared" si="33"/>
        <v>215.70000000003415</v>
      </c>
      <c r="S258" s="26">
        <f t="shared" si="34"/>
        <v>203.20500000000013</v>
      </c>
      <c r="T258" s="27">
        <f t="shared" si="35"/>
        <v>0.50801250000000031</v>
      </c>
      <c r="U258" s="29">
        <f t="shared" si="36"/>
        <v>1</v>
      </c>
      <c r="X258" s="30">
        <f t="shared" si="30"/>
        <v>15</v>
      </c>
      <c r="Y258" s="16" t="str">
        <f t="shared" si="31"/>
        <v/>
      </c>
    </row>
    <row r="259" spans="1:25" ht="15" customHeight="1">
      <c r="A259" s="38">
        <v>244</v>
      </c>
      <c r="B259" s="39" t="s">
        <v>433</v>
      </c>
      <c r="C259" s="40" t="s">
        <v>30</v>
      </c>
      <c r="D259" s="40">
        <v>0.9</v>
      </c>
      <c r="E259" s="40" t="s">
        <v>31</v>
      </c>
      <c r="F259" s="40">
        <v>1.39053</v>
      </c>
      <c r="G259" s="40">
        <v>1.3894</v>
      </c>
      <c r="H259" s="40">
        <v>0</v>
      </c>
      <c r="I259" s="41" t="s">
        <v>434</v>
      </c>
      <c r="J259" s="40">
        <v>1.3903000000000001</v>
      </c>
      <c r="L259" s="40">
        <v>2.0699999999999998</v>
      </c>
      <c r="N259" s="25">
        <f t="shared" ref="N259:N322" si="37">(10000*(F259-J259)*(IF(C259="sell",1,-1)))+$AA$28</f>
        <v>2.2999999999995246</v>
      </c>
      <c r="O259" s="92">
        <f>AVERAGE($N$2:N259)</f>
        <v>0.84824902723748519</v>
      </c>
      <c r="P259" s="26">
        <f t="shared" si="32"/>
        <v>2.0699999999999998</v>
      </c>
      <c r="Q259" s="27">
        <f>P259/($AA$1+SUM($P$2:P258))</f>
        <v>3.4316691671985467E-3</v>
      </c>
      <c r="R259" s="28">
        <f t="shared" si="33"/>
        <v>218.00000000003368</v>
      </c>
      <c r="S259" s="26">
        <f t="shared" si="34"/>
        <v>205.27500000000012</v>
      </c>
      <c r="T259" s="27">
        <f t="shared" si="35"/>
        <v>0.51318750000000035</v>
      </c>
      <c r="U259" s="29">
        <f t="shared" si="36"/>
        <v>1</v>
      </c>
      <c r="X259" s="30">
        <f t="shared" ref="X259:X322" si="38">IF(LEFT(RIGHT(B258,8),2)=LEFT(RIGHT(B259,8),2),1+X258,1)</f>
        <v>16</v>
      </c>
      <c r="Y259" s="16">
        <f t="shared" ref="Y259:Y322" si="39">IF(X260=1+X259,"",X259)</f>
        <v>16</v>
      </c>
    </row>
    <row r="260" spans="1:25" ht="15" customHeight="1">
      <c r="A260" s="38">
        <v>243</v>
      </c>
      <c r="B260" s="39" t="s">
        <v>435</v>
      </c>
      <c r="C260" s="40" t="s">
        <v>30</v>
      </c>
      <c r="D260" s="40">
        <v>1</v>
      </c>
      <c r="E260" s="40" t="s">
        <v>31</v>
      </c>
      <c r="F260" s="40">
        <v>1.4028099999999999</v>
      </c>
      <c r="G260" s="40">
        <v>1.4017999999999999</v>
      </c>
      <c r="H260" s="40">
        <v>0</v>
      </c>
      <c r="I260" s="41" t="s">
        <v>436</v>
      </c>
      <c r="J260" s="40">
        <v>1.4026700000000001</v>
      </c>
      <c r="L260" s="40">
        <v>1.4</v>
      </c>
      <c r="N260" s="25">
        <f t="shared" si="37"/>
        <v>1.3999999999980695</v>
      </c>
      <c r="O260" s="92">
        <f>AVERAGE($N$2:N260)</f>
        <v>0.85038759689934784</v>
      </c>
      <c r="P260" s="26">
        <f t="shared" ref="P260:P323" si="40">L260</f>
        <v>1.4</v>
      </c>
      <c r="Q260" s="27">
        <f>P260/($AA$1+SUM($P$2:P259))</f>
        <v>2.3129982239477919E-3</v>
      </c>
      <c r="R260" s="28">
        <f t="shared" ref="R260:R323" si="41">N260+R259</f>
        <v>219.40000000003175</v>
      </c>
      <c r="S260" s="26">
        <f t="shared" ref="S260:S323" si="42">SUM(P260)+S259</f>
        <v>206.67500000000013</v>
      </c>
      <c r="T260" s="27">
        <f t="shared" ref="T260:T323" si="43">S260/$AA$1</f>
        <v>0.5166875000000003</v>
      </c>
      <c r="U260" s="29">
        <f t="shared" ref="U260:U322" si="44">((LEFT(RIGHT(I260,5),2)*60)+RIGHT(I260,2))- ((LEFT(RIGHT(B260,5),2)*60)+RIGHT(B260,2))</f>
        <v>1</v>
      </c>
      <c r="X260" s="30">
        <f t="shared" si="38"/>
        <v>1</v>
      </c>
      <c r="Y260" s="16" t="str">
        <f t="shared" si="39"/>
        <v/>
      </c>
    </row>
    <row r="261" spans="1:25" ht="15" customHeight="1">
      <c r="A261" s="38">
        <v>242</v>
      </c>
      <c r="B261" s="39" t="s">
        <v>437</v>
      </c>
      <c r="C261" s="40" t="s">
        <v>30</v>
      </c>
      <c r="D261" s="40">
        <v>1</v>
      </c>
      <c r="E261" s="40" t="s">
        <v>31</v>
      </c>
      <c r="F261" s="40">
        <v>1.40273</v>
      </c>
      <c r="G261" s="40">
        <v>1.4016</v>
      </c>
      <c r="H261" s="40">
        <v>0</v>
      </c>
      <c r="I261" s="41" t="s">
        <v>438</v>
      </c>
      <c r="J261" s="40">
        <v>1.4025399999999999</v>
      </c>
      <c r="L261" s="40">
        <v>1.9</v>
      </c>
      <c r="N261" s="25">
        <f t="shared" si="37"/>
        <v>1.9000000000013451</v>
      </c>
      <c r="O261" s="92">
        <f>AVERAGE($N$2:N261)</f>
        <v>0.85444015444028221</v>
      </c>
      <c r="P261" s="26">
        <f t="shared" si="40"/>
        <v>1.9</v>
      </c>
      <c r="Q261" s="27">
        <f>P261/($AA$1+SUM($P$2:P260))</f>
        <v>3.1318251122924123E-3</v>
      </c>
      <c r="R261" s="28">
        <f t="shared" si="41"/>
        <v>221.30000000003309</v>
      </c>
      <c r="S261" s="26">
        <f t="shared" si="42"/>
        <v>208.57500000000013</v>
      </c>
      <c r="T261" s="27">
        <f t="shared" si="43"/>
        <v>0.52143750000000033</v>
      </c>
      <c r="U261" s="29">
        <f t="shared" si="44"/>
        <v>1</v>
      </c>
      <c r="X261" s="30">
        <f t="shared" si="38"/>
        <v>2</v>
      </c>
      <c r="Y261" s="16" t="str">
        <f t="shared" si="39"/>
        <v/>
      </c>
    </row>
    <row r="262" spans="1:25" ht="15" customHeight="1">
      <c r="A262" s="38">
        <v>241</v>
      </c>
      <c r="B262" s="39" t="s">
        <v>439</v>
      </c>
      <c r="C262" s="40" t="s">
        <v>30</v>
      </c>
      <c r="D262" s="40">
        <v>1</v>
      </c>
      <c r="E262" s="40" t="s">
        <v>31</v>
      </c>
      <c r="F262" s="40">
        <v>1.4030899999999999</v>
      </c>
      <c r="G262" s="40">
        <v>1.4019999999999999</v>
      </c>
      <c r="H262" s="40">
        <v>0</v>
      </c>
      <c r="I262" s="41" t="s">
        <v>440</v>
      </c>
      <c r="J262" s="40">
        <v>1.4028799999999999</v>
      </c>
      <c r="L262" s="40">
        <v>2.1</v>
      </c>
      <c r="N262" s="25">
        <f t="shared" si="37"/>
        <v>2.1000000000004349</v>
      </c>
      <c r="O262" s="92">
        <f>AVERAGE($N$2:N262)</f>
        <v>0.85923076923089814</v>
      </c>
      <c r="P262" s="26">
        <f t="shared" si="40"/>
        <v>2.1</v>
      </c>
      <c r="Q262" s="27">
        <f>P262/($AA$1+SUM($P$2:P261))</f>
        <v>3.4506839748593018E-3</v>
      </c>
      <c r="R262" s="28">
        <f t="shared" si="41"/>
        <v>223.40000000003351</v>
      </c>
      <c r="S262" s="26">
        <f t="shared" si="42"/>
        <v>210.67500000000013</v>
      </c>
      <c r="T262" s="27">
        <f t="shared" si="43"/>
        <v>0.52668750000000031</v>
      </c>
      <c r="U262" s="29">
        <f t="shared" si="44"/>
        <v>34</v>
      </c>
      <c r="X262" s="30">
        <f t="shared" si="38"/>
        <v>3</v>
      </c>
      <c r="Y262" s="16" t="str">
        <f t="shared" si="39"/>
        <v/>
      </c>
    </row>
    <row r="263" spans="1:25" ht="15" customHeight="1">
      <c r="A263" s="38">
        <v>240</v>
      </c>
      <c r="B263" s="39" t="s">
        <v>439</v>
      </c>
      <c r="C263" s="40" t="s">
        <v>30</v>
      </c>
      <c r="D263" s="40">
        <v>1</v>
      </c>
      <c r="E263" s="40" t="s">
        <v>31</v>
      </c>
      <c r="F263" s="40">
        <v>1.4027499999999999</v>
      </c>
      <c r="G263" s="40">
        <v>1.4019999999999999</v>
      </c>
      <c r="H263" s="40">
        <v>0</v>
      </c>
      <c r="I263" s="41" t="s">
        <v>440</v>
      </c>
      <c r="J263" s="40">
        <v>1.4028799999999999</v>
      </c>
      <c r="L263" s="40">
        <v>-1.3</v>
      </c>
      <c r="N263" s="25">
        <f t="shared" si="37"/>
        <v>-1.2999999999996348</v>
      </c>
      <c r="O263" s="92">
        <f>AVERAGE($N$2:N263)</f>
        <v>0.85095785440626004</v>
      </c>
      <c r="P263" s="26">
        <f t="shared" si="40"/>
        <v>-1.3</v>
      </c>
      <c r="Q263" s="27">
        <f>P263/($AA$1+SUM($P$2:P262))</f>
        <v>-2.1287919105907392E-3</v>
      </c>
      <c r="R263" s="28">
        <f t="shared" si="41"/>
        <v>222.10000000003387</v>
      </c>
      <c r="S263" s="26">
        <f t="shared" si="42"/>
        <v>209.37500000000011</v>
      </c>
      <c r="T263" s="27">
        <f t="shared" si="43"/>
        <v>0.52343750000000033</v>
      </c>
      <c r="U263" s="29">
        <f t="shared" si="44"/>
        <v>34</v>
      </c>
      <c r="X263" s="30">
        <f t="shared" si="38"/>
        <v>4</v>
      </c>
      <c r="Y263" s="16" t="str">
        <f t="shared" si="39"/>
        <v/>
      </c>
    </row>
    <row r="264" spans="1:25" ht="15" customHeight="1">
      <c r="A264" s="38">
        <v>239</v>
      </c>
      <c r="B264" s="39" t="s">
        <v>441</v>
      </c>
      <c r="C264" s="40" t="s">
        <v>30</v>
      </c>
      <c r="D264" s="40">
        <v>1</v>
      </c>
      <c r="E264" s="40" t="s">
        <v>31</v>
      </c>
      <c r="F264" s="40">
        <v>1.4033</v>
      </c>
      <c r="G264" s="40">
        <v>1.4021999999999999</v>
      </c>
      <c r="H264" s="40">
        <v>0</v>
      </c>
      <c r="I264" s="41" t="s">
        <v>442</v>
      </c>
      <c r="J264" s="40">
        <v>1.4031100000000001</v>
      </c>
      <c r="L264" s="40">
        <v>1.9</v>
      </c>
      <c r="N264" s="25">
        <f t="shared" si="37"/>
        <v>1.8999999999991246</v>
      </c>
      <c r="O264" s="92">
        <f>AVERAGE($N$2:N264)</f>
        <v>0.85496183206119469</v>
      </c>
      <c r="P264" s="26">
        <f t="shared" si="40"/>
        <v>1.9</v>
      </c>
      <c r="Q264" s="27">
        <f>P264/($AA$1+SUM($P$2:P263))</f>
        <v>3.1179487179487171E-3</v>
      </c>
      <c r="R264" s="28">
        <f t="shared" si="41"/>
        <v>224.000000000033</v>
      </c>
      <c r="S264" s="26">
        <f t="shared" si="42"/>
        <v>211.27500000000012</v>
      </c>
      <c r="T264" s="27">
        <f t="shared" si="43"/>
        <v>0.52818750000000025</v>
      </c>
      <c r="U264" s="29">
        <f t="shared" si="44"/>
        <v>7</v>
      </c>
      <c r="X264" s="30">
        <f t="shared" si="38"/>
        <v>5</v>
      </c>
      <c r="Y264" s="16" t="str">
        <f t="shared" si="39"/>
        <v/>
      </c>
    </row>
    <row r="265" spans="1:25" ht="15" customHeight="1">
      <c r="A265" s="38">
        <v>238</v>
      </c>
      <c r="B265" s="39" t="s">
        <v>441</v>
      </c>
      <c r="C265" s="40" t="s">
        <v>30</v>
      </c>
      <c r="D265" s="40">
        <v>1</v>
      </c>
      <c r="E265" s="40" t="s">
        <v>31</v>
      </c>
      <c r="F265" s="40">
        <v>1.40316</v>
      </c>
      <c r="G265" s="40">
        <v>1.4021999999999999</v>
      </c>
      <c r="H265" s="40">
        <v>0</v>
      </c>
      <c r="I265" s="41" t="s">
        <v>442</v>
      </c>
      <c r="J265" s="40">
        <v>1.4031100000000001</v>
      </c>
      <c r="L265" s="40">
        <v>0.5</v>
      </c>
      <c r="N265" s="25">
        <f t="shared" si="37"/>
        <v>0.49999999999883471</v>
      </c>
      <c r="O265" s="92">
        <f>AVERAGE($N$2:N265)</f>
        <v>0.85361216730050127</v>
      </c>
      <c r="P265" s="26">
        <f t="shared" si="40"/>
        <v>0.5</v>
      </c>
      <c r="Q265" s="27">
        <f>P265/($AA$1+SUM($P$2:P264))</f>
        <v>8.1796245552329138E-4</v>
      </c>
      <c r="R265" s="28">
        <f t="shared" si="41"/>
        <v>224.50000000003183</v>
      </c>
      <c r="S265" s="26">
        <f t="shared" si="42"/>
        <v>211.77500000000012</v>
      </c>
      <c r="T265" s="27">
        <f t="shared" si="43"/>
        <v>0.52943750000000034</v>
      </c>
      <c r="U265" s="29">
        <f t="shared" si="44"/>
        <v>7</v>
      </c>
      <c r="X265" s="30">
        <f t="shared" si="38"/>
        <v>6</v>
      </c>
      <c r="Y265" s="16" t="str">
        <f t="shared" si="39"/>
        <v/>
      </c>
    </row>
    <row r="266" spans="1:25" ht="15" customHeight="1">
      <c r="A266" s="38">
        <v>237</v>
      </c>
      <c r="B266" s="39" t="s">
        <v>443</v>
      </c>
      <c r="C266" s="40" t="s">
        <v>30</v>
      </c>
      <c r="D266" s="40">
        <v>1</v>
      </c>
      <c r="E266" s="40" t="s">
        <v>31</v>
      </c>
      <c r="F266" s="40">
        <v>1.40286</v>
      </c>
      <c r="G266" s="40">
        <v>1.4017999999999999</v>
      </c>
      <c r="H266" s="40">
        <v>0</v>
      </c>
      <c r="I266" s="41" t="s">
        <v>444</v>
      </c>
      <c r="J266" s="40">
        <v>1.4027099999999999</v>
      </c>
      <c r="L266" s="40">
        <v>1.5</v>
      </c>
      <c r="N266" s="25">
        <f t="shared" si="37"/>
        <v>1.500000000000945</v>
      </c>
      <c r="O266" s="92">
        <f>AVERAGE($N$2:N266)</f>
        <v>0.8560606060607302</v>
      </c>
      <c r="P266" s="26">
        <f t="shared" si="40"/>
        <v>1.5</v>
      </c>
      <c r="Q266" s="27">
        <f>P266/($AA$1+SUM($P$2:P265))</f>
        <v>2.4518818192963096E-3</v>
      </c>
      <c r="R266" s="28">
        <f t="shared" si="41"/>
        <v>226.00000000003277</v>
      </c>
      <c r="S266" s="26">
        <f t="shared" si="42"/>
        <v>213.27500000000012</v>
      </c>
      <c r="T266" s="27">
        <f t="shared" si="43"/>
        <v>0.53318750000000026</v>
      </c>
      <c r="U266" s="29">
        <f t="shared" si="44"/>
        <v>2</v>
      </c>
      <c r="X266" s="30">
        <f t="shared" si="38"/>
        <v>7</v>
      </c>
      <c r="Y266" s="16">
        <f t="shared" si="39"/>
        <v>7</v>
      </c>
    </row>
    <row r="267" spans="1:25" ht="15" customHeight="1">
      <c r="A267" s="38">
        <v>236</v>
      </c>
      <c r="B267" s="39" t="s">
        <v>445</v>
      </c>
      <c r="C267" s="40" t="s">
        <v>30</v>
      </c>
      <c r="D267" s="40">
        <v>1</v>
      </c>
      <c r="E267" s="40" t="s">
        <v>31</v>
      </c>
      <c r="F267" s="40">
        <v>1.40279</v>
      </c>
      <c r="G267" s="40">
        <v>1.4016</v>
      </c>
      <c r="H267" s="40">
        <v>0</v>
      </c>
      <c r="I267" s="41" t="s">
        <v>446</v>
      </c>
      <c r="J267" s="40">
        <v>1.4025000000000001</v>
      </c>
      <c r="L267" s="40">
        <v>2.9</v>
      </c>
      <c r="N267" s="25">
        <f t="shared" si="37"/>
        <v>2.8999999999990145</v>
      </c>
      <c r="O267" s="92">
        <f>AVERAGE($N$2:N267)</f>
        <v>0.86377358490578027</v>
      </c>
      <c r="P267" s="26">
        <f t="shared" si="40"/>
        <v>2.9</v>
      </c>
      <c r="Q267" s="27">
        <f>P267/($AA$1+SUM($P$2:P266))</f>
        <v>4.728710611063551E-3</v>
      </c>
      <c r="R267" s="28">
        <f t="shared" si="41"/>
        <v>228.90000000003178</v>
      </c>
      <c r="S267" s="26">
        <f t="shared" si="42"/>
        <v>216.17500000000013</v>
      </c>
      <c r="T267" s="27">
        <f t="shared" si="43"/>
        <v>0.54043750000000035</v>
      </c>
      <c r="U267" s="29">
        <f t="shared" si="44"/>
        <v>3</v>
      </c>
      <c r="X267" s="30">
        <f t="shared" si="38"/>
        <v>1</v>
      </c>
      <c r="Y267" s="16" t="str">
        <f t="shared" si="39"/>
        <v/>
      </c>
    </row>
    <row r="268" spans="1:25" ht="15" customHeight="1">
      <c r="A268" s="38">
        <v>235</v>
      </c>
      <c r="B268" s="39" t="s">
        <v>447</v>
      </c>
      <c r="C268" s="40" t="s">
        <v>30</v>
      </c>
      <c r="D268" s="40">
        <v>1</v>
      </c>
      <c r="E268" s="40" t="s">
        <v>31</v>
      </c>
      <c r="F268" s="40">
        <v>1.4028799999999999</v>
      </c>
      <c r="G268" s="40">
        <v>1.4016</v>
      </c>
      <c r="H268" s="40">
        <v>0</v>
      </c>
      <c r="I268" s="41" t="s">
        <v>448</v>
      </c>
      <c r="J268" s="40">
        <v>1.4025300000000001</v>
      </c>
      <c r="L268" s="40">
        <v>3.5</v>
      </c>
      <c r="N268" s="25">
        <f t="shared" si="37"/>
        <v>3.4999999999985043</v>
      </c>
      <c r="O268" s="92">
        <f>AVERAGE($N$2:N268)</f>
        <v>0.87368421052642964</v>
      </c>
      <c r="P268" s="26">
        <f t="shared" si="40"/>
        <v>3.5</v>
      </c>
      <c r="Q268" s="27">
        <f>P268/($AA$1+SUM($P$2:P267))</f>
        <v>5.6802044873615429E-3</v>
      </c>
      <c r="R268" s="28">
        <f t="shared" si="41"/>
        <v>232.40000000003027</v>
      </c>
      <c r="S268" s="26">
        <f t="shared" si="42"/>
        <v>219.67500000000013</v>
      </c>
      <c r="T268" s="27">
        <f t="shared" si="43"/>
        <v>0.54918750000000027</v>
      </c>
      <c r="U268" s="29">
        <f t="shared" si="44"/>
        <v>1</v>
      </c>
      <c r="X268" s="30">
        <f t="shared" si="38"/>
        <v>2</v>
      </c>
      <c r="Y268" s="16" t="str">
        <f t="shared" si="39"/>
        <v/>
      </c>
    </row>
    <row r="269" spans="1:25" ht="15" customHeight="1">
      <c r="A269" s="38">
        <v>234</v>
      </c>
      <c r="B269" s="39" t="s">
        <v>449</v>
      </c>
      <c r="C269" s="40" t="s">
        <v>30</v>
      </c>
      <c r="D269" s="40">
        <v>1</v>
      </c>
      <c r="E269" s="40" t="s">
        <v>31</v>
      </c>
      <c r="F269" s="40">
        <v>1.4023399999999999</v>
      </c>
      <c r="G269" s="40">
        <v>1.4016</v>
      </c>
      <c r="H269" s="40">
        <v>0</v>
      </c>
      <c r="I269" s="41" t="s">
        <v>448</v>
      </c>
      <c r="J269" s="40">
        <v>1.4025300000000001</v>
      </c>
      <c r="L269" s="40">
        <v>-1.9</v>
      </c>
      <c r="N269" s="25">
        <f t="shared" si="37"/>
        <v>-1.9000000000013451</v>
      </c>
      <c r="O269" s="92">
        <f>AVERAGE($N$2:N269)</f>
        <v>0.86329588014992109</v>
      </c>
      <c r="P269" s="26">
        <f t="shared" si="40"/>
        <v>-1.9</v>
      </c>
      <c r="Q269" s="27">
        <f>P269/($AA$1+SUM($P$2:P268))</f>
        <v>-3.0661233711219578E-3</v>
      </c>
      <c r="R269" s="28">
        <f t="shared" si="41"/>
        <v>230.50000000002893</v>
      </c>
      <c r="S269" s="26">
        <f t="shared" si="42"/>
        <v>217.77500000000012</v>
      </c>
      <c r="T269" s="27">
        <f t="shared" si="43"/>
        <v>0.54443750000000035</v>
      </c>
      <c r="U269" s="29">
        <f t="shared" si="44"/>
        <v>2</v>
      </c>
      <c r="X269" s="30">
        <f t="shared" si="38"/>
        <v>3</v>
      </c>
      <c r="Y269" s="16" t="str">
        <f t="shared" si="39"/>
        <v/>
      </c>
    </row>
    <row r="270" spans="1:25" ht="15" customHeight="1">
      <c r="A270" s="38">
        <v>233</v>
      </c>
      <c r="B270" s="39" t="s">
        <v>450</v>
      </c>
      <c r="C270" s="40" t="s">
        <v>30</v>
      </c>
      <c r="D270" s="40">
        <v>1</v>
      </c>
      <c r="E270" s="40" t="s">
        <v>31</v>
      </c>
      <c r="F270" s="40">
        <v>1.40228</v>
      </c>
      <c r="G270" s="40">
        <v>1.4011</v>
      </c>
      <c r="H270" s="40">
        <v>0</v>
      </c>
      <c r="I270" s="41" t="s">
        <v>450</v>
      </c>
      <c r="J270" s="40">
        <v>1.4019999999999999</v>
      </c>
      <c r="L270" s="40">
        <v>2.8</v>
      </c>
      <c r="N270" s="25">
        <f t="shared" si="37"/>
        <v>2.8000000000005798</v>
      </c>
      <c r="O270" s="92">
        <f>AVERAGE($N$2:N270)</f>
        <v>0.87052238805981164</v>
      </c>
      <c r="P270" s="26">
        <f t="shared" si="40"/>
        <v>2.8</v>
      </c>
      <c r="Q270" s="27">
        <f>P270/($AA$1+SUM($P$2:P269))</f>
        <v>4.5323944801910071E-3</v>
      </c>
      <c r="R270" s="28">
        <f t="shared" si="41"/>
        <v>233.30000000002951</v>
      </c>
      <c r="S270" s="26">
        <f t="shared" si="42"/>
        <v>220.57500000000013</v>
      </c>
      <c r="T270" s="27">
        <f t="shared" si="43"/>
        <v>0.55143750000000036</v>
      </c>
      <c r="U270" s="29">
        <f t="shared" si="44"/>
        <v>0</v>
      </c>
      <c r="X270" s="30">
        <f t="shared" si="38"/>
        <v>4</v>
      </c>
      <c r="Y270" s="16" t="str">
        <f t="shared" si="39"/>
        <v/>
      </c>
    </row>
    <row r="271" spans="1:25" ht="15" customHeight="1">
      <c r="A271" s="38">
        <v>232</v>
      </c>
      <c r="B271" s="39" t="s">
        <v>451</v>
      </c>
      <c r="C271" s="40" t="s">
        <v>30</v>
      </c>
      <c r="D271" s="40">
        <v>1</v>
      </c>
      <c r="E271" s="40" t="s">
        <v>31</v>
      </c>
      <c r="F271" s="40">
        <v>1.40282</v>
      </c>
      <c r="G271" s="40">
        <v>1.4016</v>
      </c>
      <c r="H271" s="40">
        <v>0</v>
      </c>
      <c r="I271" s="41" t="s">
        <v>452</v>
      </c>
      <c r="J271" s="40">
        <v>1.40246</v>
      </c>
      <c r="L271" s="40">
        <v>3.6</v>
      </c>
      <c r="N271" s="25">
        <f t="shared" si="37"/>
        <v>3.5999999999991594</v>
      </c>
      <c r="O271" s="92">
        <f>AVERAGE($N$2:N271)</f>
        <v>0.88066914498151927</v>
      </c>
      <c r="P271" s="26">
        <f t="shared" si="40"/>
        <v>3.6</v>
      </c>
      <c r="Q271" s="27">
        <f>P271/($AA$1+SUM($P$2:P270))</f>
        <v>5.8010715868347888E-3</v>
      </c>
      <c r="R271" s="28">
        <f t="shared" si="41"/>
        <v>236.90000000002868</v>
      </c>
      <c r="S271" s="26">
        <f t="shared" si="42"/>
        <v>224.17500000000013</v>
      </c>
      <c r="T271" s="27">
        <f t="shared" si="43"/>
        <v>0.56043750000000037</v>
      </c>
      <c r="U271" s="29">
        <f t="shared" si="44"/>
        <v>19</v>
      </c>
      <c r="X271" s="30">
        <f t="shared" si="38"/>
        <v>5</v>
      </c>
      <c r="Y271" s="16" t="str">
        <f t="shared" si="39"/>
        <v/>
      </c>
    </row>
    <row r="272" spans="1:25" ht="15" customHeight="1">
      <c r="A272" s="38">
        <v>231</v>
      </c>
      <c r="B272" s="39" t="s">
        <v>453</v>
      </c>
      <c r="C272" s="40" t="s">
        <v>30</v>
      </c>
      <c r="D272" s="40">
        <v>1</v>
      </c>
      <c r="E272" s="40" t="s">
        <v>31</v>
      </c>
      <c r="F272" s="40">
        <v>1.40228</v>
      </c>
      <c r="G272" s="40">
        <v>1.4016</v>
      </c>
      <c r="H272" s="40">
        <v>0</v>
      </c>
      <c r="I272" s="41" t="s">
        <v>452</v>
      </c>
      <c r="J272" s="40">
        <v>1.40246</v>
      </c>
      <c r="L272" s="40">
        <v>-1.8</v>
      </c>
      <c r="N272" s="25">
        <f t="shared" si="37"/>
        <v>-1.8000000000006899</v>
      </c>
      <c r="O272" s="92">
        <f>AVERAGE($N$2:N272)</f>
        <v>0.8707407407408444</v>
      </c>
      <c r="P272" s="26">
        <f t="shared" si="40"/>
        <v>-1.8</v>
      </c>
      <c r="Q272" s="27">
        <f>P272/($AA$1+SUM($P$2:P271))</f>
        <v>-2.8838066247446623E-3</v>
      </c>
      <c r="R272" s="28">
        <f t="shared" si="41"/>
        <v>235.10000000002799</v>
      </c>
      <c r="S272" s="26">
        <f t="shared" si="42"/>
        <v>222.37500000000011</v>
      </c>
      <c r="T272" s="27">
        <f t="shared" si="43"/>
        <v>0.55593750000000031</v>
      </c>
      <c r="U272" s="29">
        <f t="shared" si="44"/>
        <v>20</v>
      </c>
      <c r="X272" s="30">
        <f t="shared" si="38"/>
        <v>6</v>
      </c>
      <c r="Y272" s="16">
        <f t="shared" si="39"/>
        <v>6</v>
      </c>
    </row>
    <row r="273" spans="1:25" ht="15" customHeight="1">
      <c r="A273" s="38">
        <v>230</v>
      </c>
      <c r="B273" s="39" t="s">
        <v>454</v>
      </c>
      <c r="C273" s="40" t="s">
        <v>30</v>
      </c>
      <c r="D273" s="40">
        <v>1</v>
      </c>
      <c r="E273" s="40" t="s">
        <v>31</v>
      </c>
      <c r="F273" s="40">
        <v>1.4268000000000001</v>
      </c>
      <c r="G273" s="40">
        <v>1.4256</v>
      </c>
      <c r="H273" s="40">
        <v>0</v>
      </c>
      <c r="I273" s="41" t="s">
        <v>455</v>
      </c>
      <c r="J273" s="40">
        <v>1.42652</v>
      </c>
      <c r="L273" s="40">
        <v>2.8</v>
      </c>
      <c r="N273" s="25">
        <f t="shared" si="37"/>
        <v>2.8000000000005798</v>
      </c>
      <c r="O273" s="92">
        <f>AVERAGE($N$2:N273)</f>
        <v>0.87785977859789144</v>
      </c>
      <c r="P273" s="26">
        <f t="shared" si="40"/>
        <v>2.8</v>
      </c>
      <c r="Q273" s="27">
        <f>P273/($AA$1+SUM($P$2:P272))</f>
        <v>4.4988953605141586E-3</v>
      </c>
      <c r="R273" s="28">
        <f t="shared" si="41"/>
        <v>237.90000000002857</v>
      </c>
      <c r="S273" s="26">
        <f t="shared" si="42"/>
        <v>225.17500000000013</v>
      </c>
      <c r="T273" s="27">
        <f t="shared" si="43"/>
        <v>0.56293750000000031</v>
      </c>
      <c r="U273" s="29">
        <f t="shared" si="44"/>
        <v>15</v>
      </c>
      <c r="X273" s="30">
        <f t="shared" si="38"/>
        <v>1</v>
      </c>
      <c r="Y273" s="16" t="str">
        <f t="shared" si="39"/>
        <v/>
      </c>
    </row>
    <row r="274" spans="1:25" ht="15" customHeight="1">
      <c r="A274" s="38">
        <v>229</v>
      </c>
      <c r="B274" s="39" t="s">
        <v>456</v>
      </c>
      <c r="C274" s="40" t="s">
        <v>30</v>
      </c>
      <c r="D274" s="40">
        <v>1</v>
      </c>
      <c r="E274" s="40" t="s">
        <v>31</v>
      </c>
      <c r="F274" s="40">
        <v>1.4263699999999999</v>
      </c>
      <c r="G274" s="40">
        <v>1.4256</v>
      </c>
      <c r="H274" s="40">
        <v>0</v>
      </c>
      <c r="I274" s="41" t="s">
        <v>455</v>
      </c>
      <c r="J274" s="40">
        <v>1.42652</v>
      </c>
      <c r="L274" s="40">
        <v>-1.5</v>
      </c>
      <c r="N274" s="25">
        <f t="shared" si="37"/>
        <v>-1.500000000000945</v>
      </c>
      <c r="O274" s="92">
        <f>AVERAGE($N$2:N274)</f>
        <v>0.86911764705892514</v>
      </c>
      <c r="P274" s="26">
        <f t="shared" si="40"/>
        <v>-1.5</v>
      </c>
      <c r="Q274" s="27">
        <f>P274/($AA$1+SUM($P$2:P273))</f>
        <v>-2.3993281881073292E-3</v>
      </c>
      <c r="R274" s="28">
        <f t="shared" si="41"/>
        <v>236.40000000002763</v>
      </c>
      <c r="S274" s="26">
        <f t="shared" si="42"/>
        <v>223.67500000000013</v>
      </c>
      <c r="T274" s="27">
        <f t="shared" si="43"/>
        <v>0.55918750000000028</v>
      </c>
      <c r="U274" s="29">
        <f t="shared" si="44"/>
        <v>16</v>
      </c>
      <c r="X274" s="30">
        <f t="shared" si="38"/>
        <v>2</v>
      </c>
      <c r="Y274" s="16" t="str">
        <f t="shared" si="39"/>
        <v/>
      </c>
    </row>
    <row r="275" spans="1:25" ht="15" customHeight="1">
      <c r="A275" s="38">
        <v>228</v>
      </c>
      <c r="B275" s="39" t="s">
        <v>457</v>
      </c>
      <c r="C275" s="40" t="s">
        <v>30</v>
      </c>
      <c r="D275" s="40">
        <v>1</v>
      </c>
      <c r="E275" s="40" t="s">
        <v>31</v>
      </c>
      <c r="F275" s="40">
        <v>1.42567</v>
      </c>
      <c r="G275" s="40">
        <v>1.4246000000000001</v>
      </c>
      <c r="H275" s="40">
        <v>0</v>
      </c>
      <c r="I275" s="41" t="s">
        <v>458</v>
      </c>
      <c r="J275" s="40">
        <v>1.4255100000000001</v>
      </c>
      <c r="L275" s="40">
        <v>1.6</v>
      </c>
      <c r="N275" s="25">
        <f t="shared" si="37"/>
        <v>1.5999999999993797</v>
      </c>
      <c r="O275" s="92">
        <f>AVERAGE($N$2:N275)</f>
        <v>0.87179487179497073</v>
      </c>
      <c r="P275" s="26">
        <f t="shared" si="40"/>
        <v>1.6</v>
      </c>
      <c r="Q275" s="27">
        <f>P275/($AA$1+SUM($P$2:P274))</f>
        <v>2.5654387301078281E-3</v>
      </c>
      <c r="R275" s="28">
        <f t="shared" si="41"/>
        <v>238.000000000027</v>
      </c>
      <c r="S275" s="26">
        <f t="shared" si="42"/>
        <v>225.27500000000012</v>
      </c>
      <c r="T275" s="27">
        <f t="shared" si="43"/>
        <v>0.56318750000000029</v>
      </c>
      <c r="U275" s="29">
        <f t="shared" si="44"/>
        <v>7</v>
      </c>
      <c r="X275" s="30">
        <f t="shared" si="38"/>
        <v>3</v>
      </c>
      <c r="Y275" s="16" t="str">
        <f t="shared" si="39"/>
        <v/>
      </c>
    </row>
    <row r="276" spans="1:25" ht="15" customHeight="1">
      <c r="A276" s="38">
        <v>227</v>
      </c>
      <c r="B276" s="39" t="s">
        <v>459</v>
      </c>
      <c r="C276" s="40" t="s">
        <v>30</v>
      </c>
      <c r="D276" s="40">
        <v>1</v>
      </c>
      <c r="E276" s="40" t="s">
        <v>31</v>
      </c>
      <c r="F276" s="40">
        <v>1.4261900000000001</v>
      </c>
      <c r="G276" s="40">
        <v>1.4247000000000001</v>
      </c>
      <c r="H276" s="40">
        <v>0</v>
      </c>
      <c r="I276" s="41" t="s">
        <v>460</v>
      </c>
      <c r="J276" s="40">
        <v>1.4255899999999999</v>
      </c>
      <c r="L276" s="40">
        <v>6</v>
      </c>
      <c r="N276" s="25">
        <f t="shared" si="37"/>
        <v>6.0000000000015596</v>
      </c>
      <c r="O276" s="92">
        <f>AVERAGE($N$2:N276)</f>
        <v>0.89051094890521376</v>
      </c>
      <c r="P276" s="26">
        <f t="shared" si="40"/>
        <v>6</v>
      </c>
      <c r="Q276" s="27">
        <f>P276/($AA$1+SUM($P$2:P275))</f>
        <v>9.595777857742592E-3</v>
      </c>
      <c r="R276" s="28">
        <f t="shared" si="41"/>
        <v>244.00000000002856</v>
      </c>
      <c r="S276" s="26">
        <f t="shared" si="42"/>
        <v>231.27500000000012</v>
      </c>
      <c r="T276" s="27">
        <f t="shared" si="43"/>
        <v>0.5781875000000003</v>
      </c>
      <c r="U276" s="29">
        <f t="shared" si="44"/>
        <v>2</v>
      </c>
      <c r="X276" s="30">
        <f t="shared" si="38"/>
        <v>4</v>
      </c>
      <c r="Y276" s="16" t="str">
        <f t="shared" si="39"/>
        <v/>
      </c>
    </row>
    <row r="277" spans="1:25" ht="15" customHeight="1">
      <c r="A277" s="38">
        <v>226</v>
      </c>
      <c r="B277" s="39" t="s">
        <v>461</v>
      </c>
      <c r="C277" s="40" t="s">
        <v>30</v>
      </c>
      <c r="D277" s="40">
        <v>1</v>
      </c>
      <c r="E277" s="40" t="s">
        <v>31</v>
      </c>
      <c r="F277" s="40">
        <v>1.4257599999999999</v>
      </c>
      <c r="G277" s="40">
        <v>1.4247000000000001</v>
      </c>
      <c r="H277" s="40">
        <v>0</v>
      </c>
      <c r="I277" s="41" t="s">
        <v>460</v>
      </c>
      <c r="J277" s="40">
        <v>1.4255899999999999</v>
      </c>
      <c r="L277" s="40">
        <v>1.7</v>
      </c>
      <c r="N277" s="25">
        <f t="shared" si="37"/>
        <v>1.7000000000000348</v>
      </c>
      <c r="O277" s="92">
        <f>AVERAGE($N$2:N277)</f>
        <v>0.89345454545464953</v>
      </c>
      <c r="P277" s="26">
        <f t="shared" si="40"/>
        <v>1.7</v>
      </c>
      <c r="Q277" s="27">
        <f>P277/($AA$1+SUM($P$2:P276))</f>
        <v>2.692962654944358E-3</v>
      </c>
      <c r="R277" s="28">
        <f t="shared" si="41"/>
        <v>245.70000000002861</v>
      </c>
      <c r="S277" s="26">
        <f t="shared" si="42"/>
        <v>232.97500000000011</v>
      </c>
      <c r="T277" s="27">
        <f t="shared" si="43"/>
        <v>0.58243750000000027</v>
      </c>
      <c r="U277" s="29">
        <f t="shared" si="44"/>
        <v>5</v>
      </c>
      <c r="X277" s="30">
        <f t="shared" si="38"/>
        <v>5</v>
      </c>
      <c r="Y277" s="16" t="str">
        <f t="shared" si="39"/>
        <v/>
      </c>
    </row>
    <row r="278" spans="1:25" ht="15" customHeight="1">
      <c r="A278" s="38">
        <v>225</v>
      </c>
      <c r="B278" s="39" t="s">
        <v>462</v>
      </c>
      <c r="C278" s="40" t="s">
        <v>30</v>
      </c>
      <c r="D278" s="40">
        <v>1</v>
      </c>
      <c r="E278" s="40" t="s">
        <v>31</v>
      </c>
      <c r="F278" s="40">
        <v>1.4254800000000001</v>
      </c>
      <c r="G278" s="40">
        <v>1.4246000000000001</v>
      </c>
      <c r="H278" s="40">
        <v>0</v>
      </c>
      <c r="I278" s="41" t="s">
        <v>463</v>
      </c>
      <c r="J278" s="40">
        <v>1.42547</v>
      </c>
      <c r="L278" s="40">
        <v>0.1</v>
      </c>
      <c r="N278" s="25">
        <f t="shared" si="37"/>
        <v>0.10000000000065512</v>
      </c>
      <c r="O278" s="92">
        <f>AVERAGE($N$2:N278)</f>
        <v>0.89057971014503357</v>
      </c>
      <c r="P278" s="26">
        <f t="shared" si="40"/>
        <v>0.1</v>
      </c>
      <c r="Q278" s="27">
        <f>P278/($AA$1+SUM($P$2:P277))</f>
        <v>1.5798412259567912E-4</v>
      </c>
      <c r="R278" s="28">
        <f t="shared" si="41"/>
        <v>245.80000000002926</v>
      </c>
      <c r="S278" s="26">
        <f t="shared" si="42"/>
        <v>233.0750000000001</v>
      </c>
      <c r="T278" s="27">
        <f t="shared" si="43"/>
        <v>0.58268750000000025</v>
      </c>
      <c r="U278" s="29">
        <f t="shared" si="44"/>
        <v>2</v>
      </c>
      <c r="X278" s="30">
        <f t="shared" si="38"/>
        <v>6</v>
      </c>
      <c r="Y278" s="16" t="str">
        <f t="shared" si="39"/>
        <v/>
      </c>
    </row>
    <row r="279" spans="1:25" ht="15" customHeight="1">
      <c r="A279" s="38">
        <v>224</v>
      </c>
      <c r="B279" s="39" t="s">
        <v>464</v>
      </c>
      <c r="C279" s="40" t="s">
        <v>41</v>
      </c>
      <c r="D279" s="40">
        <v>1</v>
      </c>
      <c r="E279" s="40" t="s">
        <v>31</v>
      </c>
      <c r="F279" s="40">
        <v>1.4220999999999999</v>
      </c>
      <c r="G279" s="40">
        <v>1.4232</v>
      </c>
      <c r="H279" s="40">
        <v>0</v>
      </c>
      <c r="I279" s="41" t="s">
        <v>465</v>
      </c>
      <c r="J279" s="40">
        <v>1.4222399999999999</v>
      </c>
      <c r="L279" s="40">
        <v>1.4</v>
      </c>
      <c r="N279" s="25">
        <f t="shared" si="37"/>
        <v>1.4000000000002899</v>
      </c>
      <c r="O279" s="92">
        <f>AVERAGE($N$2:N279)</f>
        <v>0.89241877256328361</v>
      </c>
      <c r="P279" s="26">
        <f t="shared" si="40"/>
        <v>1.4</v>
      </c>
      <c r="Q279" s="27">
        <f>P279/($AA$1+SUM($P$2:P278))</f>
        <v>2.2114283457726177E-3</v>
      </c>
      <c r="R279" s="28">
        <f t="shared" si="41"/>
        <v>247.20000000002955</v>
      </c>
      <c r="S279" s="26">
        <f t="shared" si="42"/>
        <v>234.47500000000011</v>
      </c>
      <c r="T279" s="27">
        <f t="shared" si="43"/>
        <v>0.58618750000000031</v>
      </c>
      <c r="U279" s="29">
        <f t="shared" si="44"/>
        <v>1</v>
      </c>
      <c r="X279" s="30">
        <f t="shared" si="38"/>
        <v>7</v>
      </c>
      <c r="Y279" s="16">
        <f t="shared" si="39"/>
        <v>7</v>
      </c>
    </row>
    <row r="280" spans="1:25" ht="15" customHeight="1">
      <c r="A280" s="38">
        <v>223</v>
      </c>
      <c r="B280" s="39" t="s">
        <v>466</v>
      </c>
      <c r="C280" s="40" t="s">
        <v>30</v>
      </c>
      <c r="D280" s="40">
        <v>1</v>
      </c>
      <c r="E280" s="40" t="s">
        <v>31</v>
      </c>
      <c r="F280" s="40">
        <v>1.4094500000000001</v>
      </c>
      <c r="G280" s="40">
        <v>1.4081999999999999</v>
      </c>
      <c r="H280" s="40">
        <v>0</v>
      </c>
      <c r="I280" s="41" t="s">
        <v>467</v>
      </c>
      <c r="J280" s="40">
        <v>1.40906</v>
      </c>
      <c r="L280" s="40">
        <v>3.9</v>
      </c>
      <c r="N280" s="25">
        <f t="shared" si="37"/>
        <v>3.9000000000011248</v>
      </c>
      <c r="O280" s="92">
        <f>AVERAGE($N$2:N280)</f>
        <v>0.90323741007205272</v>
      </c>
      <c r="P280" s="26">
        <f t="shared" si="40"/>
        <v>3.9</v>
      </c>
      <c r="Q280" s="27">
        <f>P280/($AA$1+SUM($P$2:P279))</f>
        <v>6.1468142952835004E-3</v>
      </c>
      <c r="R280" s="28">
        <f t="shared" si="41"/>
        <v>251.10000000003066</v>
      </c>
      <c r="S280" s="26">
        <f t="shared" si="42"/>
        <v>238.37500000000011</v>
      </c>
      <c r="T280" s="27">
        <f t="shared" si="43"/>
        <v>0.59593750000000023</v>
      </c>
      <c r="U280" s="29">
        <f t="shared" si="44"/>
        <v>4</v>
      </c>
      <c r="X280" s="30">
        <f t="shared" si="38"/>
        <v>1</v>
      </c>
      <c r="Y280" s="16" t="str">
        <f t="shared" si="39"/>
        <v/>
      </c>
    </row>
    <row r="281" spans="1:25" ht="15" customHeight="1">
      <c r="A281" s="38">
        <v>222</v>
      </c>
      <c r="B281" s="39" t="s">
        <v>466</v>
      </c>
      <c r="C281" s="40" t="s">
        <v>30</v>
      </c>
      <c r="D281" s="40">
        <v>1</v>
      </c>
      <c r="E281" s="40" t="s">
        <v>31</v>
      </c>
      <c r="F281" s="40">
        <v>1.40876</v>
      </c>
      <c r="G281" s="40">
        <v>1.4081999999999999</v>
      </c>
      <c r="H281" s="40">
        <v>0</v>
      </c>
      <c r="I281" s="41" t="s">
        <v>467</v>
      </c>
      <c r="J281" s="40">
        <v>1.40906</v>
      </c>
      <c r="L281" s="40">
        <v>-3</v>
      </c>
      <c r="N281" s="25">
        <f t="shared" si="37"/>
        <v>-2.9999999999996696</v>
      </c>
      <c r="O281" s="92">
        <f>AVERAGE($N$2:N281)</f>
        <v>0.88924731182806815</v>
      </c>
      <c r="P281" s="26">
        <f t="shared" si="40"/>
        <v>-3</v>
      </c>
      <c r="Q281" s="27">
        <f>P281/($AA$1+SUM($P$2:P280))</f>
        <v>-4.6994321519483054E-3</v>
      </c>
      <c r="R281" s="28">
        <f t="shared" si="41"/>
        <v>248.100000000031</v>
      </c>
      <c r="S281" s="26">
        <f t="shared" si="42"/>
        <v>235.37500000000011</v>
      </c>
      <c r="T281" s="27">
        <f t="shared" si="43"/>
        <v>0.58843750000000028</v>
      </c>
      <c r="U281" s="29">
        <f t="shared" si="44"/>
        <v>4</v>
      </c>
      <c r="X281" s="30">
        <f t="shared" si="38"/>
        <v>2</v>
      </c>
      <c r="Y281" s="16" t="str">
        <f t="shared" si="39"/>
        <v/>
      </c>
    </row>
    <row r="282" spans="1:25" ht="15" customHeight="1">
      <c r="A282" s="38">
        <v>221</v>
      </c>
      <c r="B282" s="39" t="s">
        <v>468</v>
      </c>
      <c r="C282" s="40" t="s">
        <v>30</v>
      </c>
      <c r="D282" s="40">
        <v>1</v>
      </c>
      <c r="E282" s="40" t="s">
        <v>31</v>
      </c>
      <c r="F282" s="40">
        <v>1.4093</v>
      </c>
      <c r="G282" s="40">
        <v>1.4079999999999999</v>
      </c>
      <c r="H282" s="40">
        <v>0</v>
      </c>
      <c r="I282" s="41" t="s">
        <v>469</v>
      </c>
      <c r="J282" s="40">
        <v>1.40889</v>
      </c>
      <c r="L282" s="40">
        <v>4.0999999999999996</v>
      </c>
      <c r="N282" s="25">
        <f t="shared" si="37"/>
        <v>4.1000000000002146</v>
      </c>
      <c r="O282" s="92">
        <f>AVERAGE($N$2:N282)</f>
        <v>0.90071428571439727</v>
      </c>
      <c r="P282" s="26">
        <f t="shared" si="40"/>
        <v>4.0999999999999996</v>
      </c>
      <c r="Q282" s="27">
        <f>P282/($AA$1+SUM($P$2:P281))</f>
        <v>6.4528821562069624E-3</v>
      </c>
      <c r="R282" s="28">
        <f t="shared" si="41"/>
        <v>252.20000000003122</v>
      </c>
      <c r="S282" s="26">
        <f t="shared" si="42"/>
        <v>239.47500000000011</v>
      </c>
      <c r="T282" s="27">
        <f t="shared" si="43"/>
        <v>0.59868750000000026</v>
      </c>
      <c r="U282" s="29">
        <f t="shared" si="44"/>
        <v>1</v>
      </c>
      <c r="X282" s="30">
        <f t="shared" si="38"/>
        <v>3</v>
      </c>
      <c r="Y282" s="16" t="str">
        <f t="shared" si="39"/>
        <v/>
      </c>
    </row>
    <row r="283" spans="1:25" ht="15" customHeight="1">
      <c r="A283" s="38">
        <v>220</v>
      </c>
      <c r="B283" s="39" t="s">
        <v>470</v>
      </c>
      <c r="C283" s="40" t="s">
        <v>30</v>
      </c>
      <c r="D283" s="40">
        <v>1</v>
      </c>
      <c r="E283" s="40" t="s">
        <v>31</v>
      </c>
      <c r="F283" s="40">
        <v>1.4087000000000001</v>
      </c>
      <c r="G283" s="40">
        <v>1.4074</v>
      </c>
      <c r="H283" s="40">
        <v>0</v>
      </c>
      <c r="I283" s="41" t="s">
        <v>471</v>
      </c>
      <c r="J283" s="40">
        <v>1.4082699999999999</v>
      </c>
      <c r="L283" s="40">
        <v>4.3</v>
      </c>
      <c r="N283" s="25">
        <f t="shared" si="37"/>
        <v>4.3000000000015248</v>
      </c>
      <c r="O283" s="92">
        <f>AVERAGE($N$2:N283)</f>
        <v>0.91281138790047234</v>
      </c>
      <c r="P283" s="26">
        <f t="shared" si="40"/>
        <v>4.3</v>
      </c>
      <c r="Q283" s="27">
        <f>P283/($AA$1+SUM($P$2:P282))</f>
        <v>6.7242659994526744E-3</v>
      </c>
      <c r="R283" s="28">
        <f t="shared" si="41"/>
        <v>256.50000000003274</v>
      </c>
      <c r="S283" s="26">
        <f t="shared" si="42"/>
        <v>243.77500000000012</v>
      </c>
      <c r="T283" s="27">
        <f t="shared" si="43"/>
        <v>0.6094375000000003</v>
      </c>
      <c r="U283" s="29">
        <f t="shared" si="44"/>
        <v>37</v>
      </c>
      <c r="X283" s="30">
        <f t="shared" si="38"/>
        <v>4</v>
      </c>
      <c r="Y283" s="16" t="str">
        <f t="shared" si="39"/>
        <v/>
      </c>
    </row>
    <row r="284" spans="1:25" ht="15" customHeight="1">
      <c r="A284" s="38">
        <v>219</v>
      </c>
      <c r="B284" s="39" t="s">
        <v>472</v>
      </c>
      <c r="C284" s="40" t="s">
        <v>30</v>
      </c>
      <c r="D284" s="40">
        <v>1</v>
      </c>
      <c r="E284" s="40" t="s">
        <v>31</v>
      </c>
      <c r="F284" s="40">
        <v>1.40812</v>
      </c>
      <c r="G284" s="40">
        <v>1.4074</v>
      </c>
      <c r="H284" s="40">
        <v>0</v>
      </c>
      <c r="I284" s="41" t="s">
        <v>471</v>
      </c>
      <c r="J284" s="40">
        <v>1.4082699999999999</v>
      </c>
      <c r="L284" s="40">
        <v>-1.5</v>
      </c>
      <c r="N284" s="25">
        <f t="shared" si="37"/>
        <v>-1.4999999999987246</v>
      </c>
      <c r="O284" s="92">
        <f>AVERAGE($N$2:N284)</f>
        <v>0.90425531914905677</v>
      </c>
      <c r="P284" s="26">
        <f t="shared" si="40"/>
        <v>-1.5</v>
      </c>
      <c r="Q284" s="27">
        <f>P284/($AA$1+SUM($P$2:P283))</f>
        <v>-2.3300066016853711E-3</v>
      </c>
      <c r="R284" s="28">
        <f t="shared" si="41"/>
        <v>255.00000000003402</v>
      </c>
      <c r="S284" s="26">
        <f t="shared" si="42"/>
        <v>242.27500000000012</v>
      </c>
      <c r="T284" s="27">
        <f t="shared" si="43"/>
        <v>0.60568750000000027</v>
      </c>
      <c r="U284" s="29">
        <f t="shared" si="44"/>
        <v>39</v>
      </c>
      <c r="X284" s="30">
        <f t="shared" si="38"/>
        <v>5</v>
      </c>
      <c r="Y284" s="16">
        <f t="shared" si="39"/>
        <v>5</v>
      </c>
    </row>
    <row r="285" spans="1:25" ht="15" customHeight="1">
      <c r="A285" s="38">
        <v>218</v>
      </c>
      <c r="B285" s="39" t="s">
        <v>473</v>
      </c>
      <c r="C285" s="40" t="s">
        <v>41</v>
      </c>
      <c r="D285" s="40">
        <v>1</v>
      </c>
      <c r="E285" s="40" t="s">
        <v>31</v>
      </c>
      <c r="F285" s="40">
        <v>1.3913899999999999</v>
      </c>
      <c r="G285" s="40">
        <v>1.3925000000000001</v>
      </c>
      <c r="H285" s="40">
        <v>0</v>
      </c>
      <c r="I285" s="41" t="s">
        <v>474</v>
      </c>
      <c r="J285" s="40">
        <v>1.3915500000000001</v>
      </c>
      <c r="L285" s="40">
        <v>1.6</v>
      </c>
      <c r="N285" s="25">
        <f t="shared" si="37"/>
        <v>1.6000000000016001</v>
      </c>
      <c r="O285" s="92">
        <f>AVERAGE($N$2:N285)</f>
        <v>0.90671378091885368</v>
      </c>
      <c r="P285" s="26">
        <f t="shared" si="40"/>
        <v>1.6</v>
      </c>
      <c r="Q285" s="27">
        <f>P285/($AA$1+SUM($P$2:P284))</f>
        <v>2.491144758864972E-3</v>
      </c>
      <c r="R285" s="28">
        <f t="shared" si="41"/>
        <v>256.60000000003561</v>
      </c>
      <c r="S285" s="26">
        <f t="shared" si="42"/>
        <v>243.87500000000011</v>
      </c>
      <c r="T285" s="27">
        <f t="shared" si="43"/>
        <v>0.60968750000000027</v>
      </c>
      <c r="U285" s="29">
        <f t="shared" si="44"/>
        <v>1</v>
      </c>
      <c r="X285" s="30">
        <f t="shared" si="38"/>
        <v>1</v>
      </c>
      <c r="Y285" s="16" t="str">
        <f t="shared" si="39"/>
        <v/>
      </c>
    </row>
    <row r="286" spans="1:25" ht="15" customHeight="1">
      <c r="A286" s="38">
        <v>217</v>
      </c>
      <c r="B286" s="39" t="s">
        <v>475</v>
      </c>
      <c r="C286" s="40" t="s">
        <v>41</v>
      </c>
      <c r="D286" s="40">
        <v>1</v>
      </c>
      <c r="E286" s="40" t="s">
        <v>31</v>
      </c>
      <c r="F286" s="40">
        <v>1.3889100000000001</v>
      </c>
      <c r="G286" s="40">
        <v>1.3904000000000001</v>
      </c>
      <c r="H286" s="40">
        <v>0</v>
      </c>
      <c r="I286" s="41" t="s">
        <v>476</v>
      </c>
      <c r="J286" s="40">
        <v>1.38947</v>
      </c>
      <c r="L286" s="40">
        <v>5.6</v>
      </c>
      <c r="N286" s="25">
        <f t="shared" si="37"/>
        <v>5.5999999999989392</v>
      </c>
      <c r="O286" s="92">
        <f>AVERAGE($N$2:N286)</f>
        <v>0.92323943661983998</v>
      </c>
      <c r="P286" s="26">
        <f t="shared" si="40"/>
        <v>5.6</v>
      </c>
      <c r="Q286" s="27">
        <f>P286/($AA$1+SUM($P$2:P285))</f>
        <v>8.6973403222675195E-3</v>
      </c>
      <c r="R286" s="28">
        <f t="shared" si="41"/>
        <v>262.20000000003455</v>
      </c>
      <c r="S286" s="26">
        <f t="shared" si="42"/>
        <v>249.47500000000011</v>
      </c>
      <c r="T286" s="27">
        <f t="shared" si="43"/>
        <v>0.62368750000000028</v>
      </c>
      <c r="U286" s="29">
        <f t="shared" si="44"/>
        <v>1</v>
      </c>
      <c r="X286" s="30">
        <f t="shared" si="38"/>
        <v>2</v>
      </c>
      <c r="Y286" s="16" t="str">
        <f t="shared" si="39"/>
        <v/>
      </c>
    </row>
    <row r="287" spans="1:25" ht="15" customHeight="1">
      <c r="A287" s="38">
        <v>216</v>
      </c>
      <c r="B287" s="39" t="s">
        <v>475</v>
      </c>
      <c r="C287" s="40" t="s">
        <v>41</v>
      </c>
      <c r="D287" s="40">
        <v>1</v>
      </c>
      <c r="E287" s="40" t="s">
        <v>31</v>
      </c>
      <c r="F287" s="40">
        <v>1.38948</v>
      </c>
      <c r="G287" s="40">
        <v>1.3904000000000001</v>
      </c>
      <c r="H287" s="40">
        <v>0</v>
      </c>
      <c r="I287" s="41" t="s">
        <v>476</v>
      </c>
      <c r="J287" s="40">
        <v>1.38947</v>
      </c>
      <c r="L287" s="40">
        <v>-0.1</v>
      </c>
      <c r="N287" s="25">
        <f t="shared" si="37"/>
        <v>-0.10000000000065512</v>
      </c>
      <c r="O287" s="92">
        <f>AVERAGE($N$2:N287)</f>
        <v>0.91964912280713651</v>
      </c>
      <c r="P287" s="26">
        <f t="shared" si="40"/>
        <v>-0.1</v>
      </c>
      <c r="Q287" s="27">
        <f>P287/($AA$1+SUM($P$2:P286))</f>
        <v>-1.5397051464644519E-4</v>
      </c>
      <c r="R287" s="28">
        <f t="shared" si="41"/>
        <v>262.1000000000339</v>
      </c>
      <c r="S287" s="26">
        <f t="shared" si="42"/>
        <v>249.37500000000011</v>
      </c>
      <c r="T287" s="27">
        <f t="shared" si="43"/>
        <v>0.62343750000000031</v>
      </c>
      <c r="U287" s="29">
        <f t="shared" si="44"/>
        <v>1</v>
      </c>
      <c r="X287" s="30">
        <f t="shared" si="38"/>
        <v>3</v>
      </c>
      <c r="Y287" s="16" t="str">
        <f t="shared" si="39"/>
        <v/>
      </c>
    </row>
    <row r="288" spans="1:25" ht="15" customHeight="1">
      <c r="A288" s="38">
        <v>215</v>
      </c>
      <c r="B288" s="39" t="s">
        <v>477</v>
      </c>
      <c r="C288" s="40" t="s">
        <v>30</v>
      </c>
      <c r="D288" s="40">
        <v>1</v>
      </c>
      <c r="E288" s="40" t="s">
        <v>31</v>
      </c>
      <c r="F288" s="40">
        <v>1.39029</v>
      </c>
      <c r="G288" s="40">
        <v>1.3888</v>
      </c>
      <c r="H288" s="40">
        <v>0</v>
      </c>
      <c r="I288" s="41" t="s">
        <v>478</v>
      </c>
      <c r="J288" s="40">
        <v>1.38968</v>
      </c>
      <c r="L288" s="40">
        <v>6.1</v>
      </c>
      <c r="N288" s="25">
        <f t="shared" si="37"/>
        <v>6.0999999999999943</v>
      </c>
      <c r="O288" s="92">
        <f>AVERAGE($N$2:N288)</f>
        <v>0.93776223776235634</v>
      </c>
      <c r="P288" s="26">
        <f t="shared" si="40"/>
        <v>6.1</v>
      </c>
      <c r="Q288" s="27">
        <f>P288/($AA$1+SUM($P$2:P287))</f>
        <v>9.3936477382098142E-3</v>
      </c>
      <c r="R288" s="28">
        <f t="shared" si="41"/>
        <v>268.20000000003392</v>
      </c>
      <c r="S288" s="26">
        <f t="shared" si="42"/>
        <v>255.47500000000011</v>
      </c>
      <c r="T288" s="27">
        <f t="shared" si="43"/>
        <v>0.6386875000000003</v>
      </c>
      <c r="U288" s="29">
        <f t="shared" si="44"/>
        <v>1</v>
      </c>
      <c r="X288" s="30">
        <f t="shared" si="38"/>
        <v>4</v>
      </c>
      <c r="Y288" s="16" t="str">
        <f t="shared" si="39"/>
        <v/>
      </c>
    </row>
    <row r="289" spans="1:25" ht="15" customHeight="1">
      <c r="A289" s="38">
        <v>214</v>
      </c>
      <c r="B289" s="39" t="s">
        <v>479</v>
      </c>
      <c r="C289" s="40" t="s">
        <v>30</v>
      </c>
      <c r="D289" s="40">
        <v>1</v>
      </c>
      <c r="E289" s="40" t="s">
        <v>31</v>
      </c>
      <c r="F289" s="40">
        <v>1.39036</v>
      </c>
      <c r="G289" s="40">
        <v>1.389</v>
      </c>
      <c r="H289" s="40">
        <v>0</v>
      </c>
      <c r="I289" s="41" t="s">
        <v>480</v>
      </c>
      <c r="J289" s="40">
        <v>1.38995</v>
      </c>
      <c r="L289" s="40">
        <v>4.0999999999999996</v>
      </c>
      <c r="N289" s="25">
        <f t="shared" si="37"/>
        <v>4.1000000000002146</v>
      </c>
      <c r="O289" s="92">
        <f>AVERAGE($N$2:N289)</f>
        <v>0.94878048780499691</v>
      </c>
      <c r="P289" s="26">
        <f t="shared" si="40"/>
        <v>4.0999999999999996</v>
      </c>
      <c r="Q289" s="27">
        <f>P289/($AA$1+SUM($P$2:P288))</f>
        <v>6.2550059117433901E-3</v>
      </c>
      <c r="R289" s="28">
        <f t="shared" si="41"/>
        <v>272.30000000003412</v>
      </c>
      <c r="S289" s="26">
        <f t="shared" si="42"/>
        <v>259.5750000000001</v>
      </c>
      <c r="T289" s="27">
        <f t="shared" si="43"/>
        <v>0.64893750000000028</v>
      </c>
      <c r="U289" s="29">
        <f t="shared" si="44"/>
        <v>2</v>
      </c>
      <c r="X289" s="30">
        <f t="shared" si="38"/>
        <v>5</v>
      </c>
      <c r="Y289" s="16" t="str">
        <f t="shared" si="39"/>
        <v/>
      </c>
    </row>
    <row r="290" spans="1:25" ht="15" customHeight="1">
      <c r="A290" s="38">
        <v>213</v>
      </c>
      <c r="B290" s="39" t="s">
        <v>481</v>
      </c>
      <c r="C290" s="40" t="s">
        <v>30</v>
      </c>
      <c r="D290" s="40">
        <v>1</v>
      </c>
      <c r="E290" s="40" t="s">
        <v>31</v>
      </c>
      <c r="F290" s="40">
        <v>1.39066</v>
      </c>
      <c r="G290" s="40">
        <v>1.3894</v>
      </c>
      <c r="H290" s="40">
        <v>0</v>
      </c>
      <c r="I290" s="41" t="s">
        <v>482</v>
      </c>
      <c r="J290" s="40">
        <v>1.3903000000000001</v>
      </c>
      <c r="L290" s="40">
        <v>3.6</v>
      </c>
      <c r="N290" s="25">
        <f t="shared" si="37"/>
        <v>3.5999999999991594</v>
      </c>
      <c r="O290" s="92">
        <f>AVERAGE($N$2:N290)</f>
        <v>0.95798611111122667</v>
      </c>
      <c r="P290" s="26">
        <f t="shared" si="40"/>
        <v>3.6</v>
      </c>
      <c r="Q290" s="27">
        <f>P290/($AA$1+SUM($P$2:P289))</f>
        <v>5.4580601144676496E-3</v>
      </c>
      <c r="R290" s="28">
        <f t="shared" si="41"/>
        <v>275.90000000003329</v>
      </c>
      <c r="S290" s="26">
        <f t="shared" si="42"/>
        <v>263.17500000000013</v>
      </c>
      <c r="T290" s="27">
        <f t="shared" si="43"/>
        <v>0.65793750000000029</v>
      </c>
      <c r="U290" s="29">
        <f t="shared" si="44"/>
        <v>1</v>
      </c>
      <c r="X290" s="30">
        <f t="shared" si="38"/>
        <v>6</v>
      </c>
      <c r="Y290" s="16" t="str">
        <f t="shared" si="39"/>
        <v/>
      </c>
    </row>
    <row r="291" spans="1:25" ht="15" customHeight="1">
      <c r="A291" s="38">
        <v>212</v>
      </c>
      <c r="B291" s="39" t="s">
        <v>483</v>
      </c>
      <c r="C291" s="40" t="s">
        <v>30</v>
      </c>
      <c r="D291" s="40">
        <v>1</v>
      </c>
      <c r="E291" s="40" t="s">
        <v>31</v>
      </c>
      <c r="F291" s="40">
        <v>1.39039</v>
      </c>
      <c r="G291" s="40">
        <v>1.3894</v>
      </c>
      <c r="H291" s="40">
        <v>0</v>
      </c>
      <c r="I291" s="41" t="s">
        <v>482</v>
      </c>
      <c r="J291" s="40">
        <v>1.3903000000000001</v>
      </c>
      <c r="L291" s="40">
        <v>0.9</v>
      </c>
      <c r="N291" s="25">
        <f t="shared" si="37"/>
        <v>0.89999999999923475</v>
      </c>
      <c r="O291" s="92">
        <f>AVERAGE($N$2:N291)</f>
        <v>0.95778546712814028</v>
      </c>
      <c r="P291" s="26">
        <f t="shared" si="40"/>
        <v>0.9</v>
      </c>
      <c r="Q291" s="27">
        <f>P291/($AA$1+SUM($P$2:P290))</f>
        <v>1.3571078523768232E-3</v>
      </c>
      <c r="R291" s="28">
        <f t="shared" si="41"/>
        <v>276.80000000003253</v>
      </c>
      <c r="S291" s="26">
        <f t="shared" si="42"/>
        <v>264.0750000000001</v>
      </c>
      <c r="T291" s="27">
        <f t="shared" si="43"/>
        <v>0.66018750000000026</v>
      </c>
      <c r="U291" s="29">
        <f t="shared" si="44"/>
        <v>2</v>
      </c>
      <c r="X291" s="30">
        <f t="shared" si="38"/>
        <v>7</v>
      </c>
      <c r="Y291" s="16" t="str">
        <f t="shared" si="39"/>
        <v/>
      </c>
    </row>
    <row r="292" spans="1:25" ht="15" customHeight="1">
      <c r="A292" s="38">
        <v>211</v>
      </c>
      <c r="B292" s="39" t="s">
        <v>484</v>
      </c>
      <c r="C292" s="40" t="s">
        <v>30</v>
      </c>
      <c r="D292" s="40">
        <v>1</v>
      </c>
      <c r="E292" s="40" t="s">
        <v>31</v>
      </c>
      <c r="F292" s="40">
        <v>1.3903399999999999</v>
      </c>
      <c r="G292" s="40">
        <v>1.3893</v>
      </c>
      <c r="H292" s="40">
        <v>0</v>
      </c>
      <c r="I292" s="41" t="s">
        <v>485</v>
      </c>
      <c r="J292" s="40">
        <v>1.3903000000000001</v>
      </c>
      <c r="L292" s="40">
        <v>0.4</v>
      </c>
      <c r="N292" s="25">
        <f t="shared" si="37"/>
        <v>0.39999999999817959</v>
      </c>
      <c r="O292" s="92">
        <f>AVERAGE($N$2:N292)</f>
        <v>0.95586206896562309</v>
      </c>
      <c r="P292" s="26">
        <f t="shared" si="40"/>
        <v>0.4</v>
      </c>
      <c r="Q292" s="27">
        <f>P292/($AA$1+SUM($P$2:P291))</f>
        <v>6.0234160298159093E-4</v>
      </c>
      <c r="R292" s="28">
        <f t="shared" si="41"/>
        <v>277.20000000003068</v>
      </c>
      <c r="S292" s="26">
        <f t="shared" si="42"/>
        <v>264.47500000000008</v>
      </c>
      <c r="T292" s="27">
        <f t="shared" si="43"/>
        <v>0.66118750000000015</v>
      </c>
      <c r="U292" s="29">
        <f t="shared" si="44"/>
        <v>1</v>
      </c>
      <c r="X292" s="30">
        <f t="shared" si="38"/>
        <v>8</v>
      </c>
      <c r="Y292" s="16" t="str">
        <f t="shared" si="39"/>
        <v/>
      </c>
    </row>
    <row r="293" spans="1:25" ht="15" customHeight="1">
      <c r="A293" s="38">
        <v>210</v>
      </c>
      <c r="B293" s="39" t="s">
        <v>486</v>
      </c>
      <c r="C293" s="40" t="s">
        <v>30</v>
      </c>
      <c r="D293" s="40">
        <v>1</v>
      </c>
      <c r="E293" s="40" t="s">
        <v>31</v>
      </c>
      <c r="F293" s="40">
        <v>1.391</v>
      </c>
      <c r="G293" s="40">
        <v>1.39</v>
      </c>
      <c r="H293" s="40">
        <v>0</v>
      </c>
      <c r="I293" s="41" t="s">
        <v>487</v>
      </c>
      <c r="J293" s="40">
        <v>1.3909100000000001</v>
      </c>
      <c r="L293" s="40">
        <v>0.9</v>
      </c>
      <c r="N293" s="25">
        <f t="shared" si="37"/>
        <v>0.89999999999923475</v>
      </c>
      <c r="O293" s="92">
        <f>AVERAGE($N$2:N293)</f>
        <v>0.95567010309288636</v>
      </c>
      <c r="P293" s="26">
        <f t="shared" si="40"/>
        <v>0.9</v>
      </c>
      <c r="Q293" s="27">
        <f>P293/($AA$1+SUM($P$2:P292))</f>
        <v>1.354452763459874E-3</v>
      </c>
      <c r="R293" s="28">
        <f t="shared" si="41"/>
        <v>278.10000000002992</v>
      </c>
      <c r="S293" s="26">
        <f t="shared" si="42"/>
        <v>265.37500000000006</v>
      </c>
      <c r="T293" s="27">
        <f t="shared" si="43"/>
        <v>0.66343750000000012</v>
      </c>
      <c r="U293" s="29">
        <f t="shared" si="44"/>
        <v>1</v>
      </c>
      <c r="X293" s="30">
        <f t="shared" si="38"/>
        <v>9</v>
      </c>
      <c r="Y293" s="16" t="str">
        <f t="shared" si="39"/>
        <v/>
      </c>
    </row>
    <row r="294" spans="1:25" ht="15" customHeight="1">
      <c r="A294" s="38">
        <v>209</v>
      </c>
      <c r="B294" s="39" t="s">
        <v>488</v>
      </c>
      <c r="C294" s="40" t="s">
        <v>30</v>
      </c>
      <c r="D294" s="40">
        <v>1</v>
      </c>
      <c r="E294" s="40" t="s">
        <v>31</v>
      </c>
      <c r="F294" s="40">
        <v>1.39296</v>
      </c>
      <c r="G294" s="40">
        <v>1.3916999999999999</v>
      </c>
      <c r="H294" s="40">
        <v>0</v>
      </c>
      <c r="I294" s="41" t="s">
        <v>489</v>
      </c>
      <c r="J294" s="40">
        <v>1.39259</v>
      </c>
      <c r="L294" s="40">
        <v>3.7</v>
      </c>
      <c r="N294" s="25">
        <f t="shared" si="37"/>
        <v>3.6999999999998145</v>
      </c>
      <c r="O294" s="92">
        <f>AVERAGE($N$2:N294)</f>
        <v>0.9650684931507868</v>
      </c>
      <c r="P294" s="26">
        <f t="shared" si="40"/>
        <v>3.7</v>
      </c>
      <c r="Q294" s="27">
        <f>P294/($AA$1+SUM($P$2:P293))</f>
        <v>5.560773999624272E-3</v>
      </c>
      <c r="R294" s="28">
        <f t="shared" si="41"/>
        <v>281.80000000002974</v>
      </c>
      <c r="S294" s="26">
        <f t="shared" si="42"/>
        <v>269.07500000000005</v>
      </c>
      <c r="T294" s="27">
        <f t="shared" si="43"/>
        <v>0.6726875000000001</v>
      </c>
      <c r="U294" s="29">
        <f t="shared" si="44"/>
        <v>2</v>
      </c>
      <c r="X294" s="30">
        <f t="shared" si="38"/>
        <v>10</v>
      </c>
      <c r="Y294" s="16" t="str">
        <f t="shared" si="39"/>
        <v/>
      </c>
    </row>
    <row r="295" spans="1:25" ht="15" customHeight="1">
      <c r="A295" s="38">
        <v>208</v>
      </c>
      <c r="B295" s="39" t="s">
        <v>490</v>
      </c>
      <c r="C295" s="40" t="s">
        <v>30</v>
      </c>
      <c r="D295" s="40">
        <v>1</v>
      </c>
      <c r="E295" s="40" t="s">
        <v>31</v>
      </c>
      <c r="F295" s="40">
        <v>1.3923099999999999</v>
      </c>
      <c r="G295" s="40">
        <v>1.3916999999999999</v>
      </c>
      <c r="H295" s="40">
        <v>0</v>
      </c>
      <c r="I295" s="41" t="s">
        <v>489</v>
      </c>
      <c r="J295" s="40">
        <v>1.39259</v>
      </c>
      <c r="L295" s="40">
        <v>-2.8</v>
      </c>
      <c r="N295" s="25">
        <f t="shared" si="37"/>
        <v>-2.8000000000005798</v>
      </c>
      <c r="O295" s="92">
        <f>AVERAGE($N$2:N295)</f>
        <v>0.95221843003422924</v>
      </c>
      <c r="P295" s="26">
        <f t="shared" si="40"/>
        <v>-2.8</v>
      </c>
      <c r="Q295" s="27">
        <f>P295/($AA$1+SUM($P$2:P294))</f>
        <v>-4.1848821133654663E-3</v>
      </c>
      <c r="R295" s="28">
        <f t="shared" si="41"/>
        <v>279.00000000002916</v>
      </c>
      <c r="S295" s="26">
        <f t="shared" si="42"/>
        <v>266.27500000000003</v>
      </c>
      <c r="T295" s="27">
        <f t="shared" si="43"/>
        <v>0.6656875000000001</v>
      </c>
      <c r="U295" s="29">
        <f t="shared" si="44"/>
        <v>3</v>
      </c>
      <c r="X295" s="30">
        <f t="shared" si="38"/>
        <v>11</v>
      </c>
      <c r="Y295" s="16" t="str">
        <f t="shared" si="39"/>
        <v/>
      </c>
    </row>
    <row r="296" spans="1:25" ht="15" customHeight="1">
      <c r="A296" s="38">
        <v>207</v>
      </c>
      <c r="B296" s="39" t="s">
        <v>491</v>
      </c>
      <c r="C296" s="40" t="s">
        <v>30</v>
      </c>
      <c r="D296" s="40">
        <v>1</v>
      </c>
      <c r="E296" s="40" t="s">
        <v>31</v>
      </c>
      <c r="F296" s="40">
        <v>1.3929400000000001</v>
      </c>
      <c r="G296" s="40">
        <v>1.3916999999999999</v>
      </c>
      <c r="H296" s="40">
        <v>0</v>
      </c>
      <c r="I296" s="41" t="s">
        <v>492</v>
      </c>
      <c r="J296" s="40">
        <v>1.39263</v>
      </c>
      <c r="L296" s="40">
        <v>3.1</v>
      </c>
      <c r="N296" s="25">
        <f t="shared" si="37"/>
        <v>3.1000000000003247</v>
      </c>
      <c r="O296" s="92">
        <f>AVERAGE($N$2:N296)</f>
        <v>0.9595238095239097</v>
      </c>
      <c r="P296" s="26">
        <f t="shared" si="40"/>
        <v>3.1</v>
      </c>
      <c r="Q296" s="27">
        <f>P296/($AA$1+SUM($P$2:P295))</f>
        <v>4.6527334809200399E-3</v>
      </c>
      <c r="R296" s="28">
        <f t="shared" si="41"/>
        <v>282.10000000002947</v>
      </c>
      <c r="S296" s="26">
        <f t="shared" si="42"/>
        <v>269.37500000000006</v>
      </c>
      <c r="T296" s="27">
        <f t="shared" si="43"/>
        <v>0.67343750000000013</v>
      </c>
      <c r="U296" s="29">
        <f t="shared" si="44"/>
        <v>5</v>
      </c>
      <c r="X296" s="30">
        <f t="shared" si="38"/>
        <v>12</v>
      </c>
      <c r="Y296" s="16" t="str">
        <f t="shared" si="39"/>
        <v/>
      </c>
    </row>
    <row r="297" spans="1:25" ht="15" customHeight="1">
      <c r="A297" s="38">
        <v>206</v>
      </c>
      <c r="B297" s="39" t="s">
        <v>493</v>
      </c>
      <c r="C297" s="40" t="s">
        <v>30</v>
      </c>
      <c r="D297" s="40">
        <v>1</v>
      </c>
      <c r="E297" s="40" t="s">
        <v>31</v>
      </c>
      <c r="F297" s="40">
        <v>1.39306</v>
      </c>
      <c r="G297" s="40">
        <v>1.3919999999999999</v>
      </c>
      <c r="H297" s="40">
        <v>0</v>
      </c>
      <c r="I297" s="41" t="s">
        <v>494</v>
      </c>
      <c r="J297" s="40">
        <v>1.3929</v>
      </c>
      <c r="L297" s="40">
        <v>1.6</v>
      </c>
      <c r="N297" s="25">
        <f t="shared" si="37"/>
        <v>1.5999999999993797</v>
      </c>
      <c r="O297" s="92">
        <f>AVERAGE($N$2:N297)</f>
        <v>0.96169491525433515</v>
      </c>
      <c r="P297" s="26">
        <f t="shared" si="40"/>
        <v>1.6</v>
      </c>
      <c r="Q297" s="27">
        <f>P297/($AA$1+SUM($P$2:P296))</f>
        <v>2.3902894491129784E-3</v>
      </c>
      <c r="R297" s="28">
        <f t="shared" si="41"/>
        <v>283.70000000002887</v>
      </c>
      <c r="S297" s="26">
        <f t="shared" si="42"/>
        <v>270.97500000000008</v>
      </c>
      <c r="T297" s="27">
        <f t="shared" si="43"/>
        <v>0.67743750000000025</v>
      </c>
      <c r="U297" s="29">
        <f t="shared" si="44"/>
        <v>1</v>
      </c>
      <c r="X297" s="30">
        <f t="shared" si="38"/>
        <v>13</v>
      </c>
      <c r="Y297" s="16" t="str">
        <f t="shared" si="39"/>
        <v/>
      </c>
    </row>
    <row r="298" spans="1:25" ht="15" customHeight="1">
      <c r="A298" s="38">
        <v>205</v>
      </c>
      <c r="B298" s="39" t="s">
        <v>495</v>
      </c>
      <c r="C298" s="40" t="s">
        <v>30</v>
      </c>
      <c r="D298" s="40">
        <v>1</v>
      </c>
      <c r="E298" s="40" t="s">
        <v>31</v>
      </c>
      <c r="F298" s="40">
        <v>1.3937299999999999</v>
      </c>
      <c r="G298" s="40">
        <v>1.3927</v>
      </c>
      <c r="H298" s="40">
        <v>0</v>
      </c>
      <c r="I298" s="41" t="s">
        <v>496</v>
      </c>
      <c r="J298" s="40">
        <v>1.3935900000000001</v>
      </c>
      <c r="L298" s="40">
        <v>1.4</v>
      </c>
      <c r="N298" s="25">
        <f t="shared" si="37"/>
        <v>1.3999999999980695</v>
      </c>
      <c r="O298" s="92">
        <f>AVERAGE($N$2:N298)</f>
        <v>0.96317567567576656</v>
      </c>
      <c r="P298" s="26">
        <f t="shared" si="40"/>
        <v>1.4</v>
      </c>
      <c r="Q298" s="27">
        <f>P298/($AA$1+SUM($P$2:P297))</f>
        <v>2.0865158910540627E-3</v>
      </c>
      <c r="R298" s="28">
        <f t="shared" si="41"/>
        <v>285.10000000002691</v>
      </c>
      <c r="S298" s="26">
        <f t="shared" si="42"/>
        <v>272.37500000000006</v>
      </c>
      <c r="T298" s="27">
        <f t="shared" si="43"/>
        <v>0.6809375000000002</v>
      </c>
      <c r="U298" s="29">
        <f t="shared" si="44"/>
        <v>5</v>
      </c>
      <c r="X298" s="30">
        <f t="shared" si="38"/>
        <v>14</v>
      </c>
      <c r="Y298" s="16" t="str">
        <f t="shared" si="39"/>
        <v/>
      </c>
    </row>
    <row r="299" spans="1:25" ht="15" customHeight="1">
      <c r="A299" s="38">
        <v>204</v>
      </c>
      <c r="B299" s="39" t="s">
        <v>497</v>
      </c>
      <c r="C299" s="40" t="s">
        <v>30</v>
      </c>
      <c r="D299" s="40">
        <v>1</v>
      </c>
      <c r="E299" s="40" t="s">
        <v>31</v>
      </c>
      <c r="F299" s="40">
        <v>1.3941399999999999</v>
      </c>
      <c r="G299" s="40">
        <v>1.3935999999999999</v>
      </c>
      <c r="H299" s="40">
        <v>0</v>
      </c>
      <c r="I299" s="41" t="s">
        <v>498</v>
      </c>
      <c r="J299" s="40">
        <v>1.3945099999999999</v>
      </c>
      <c r="L299" s="40">
        <v>-3.7</v>
      </c>
      <c r="N299" s="25">
        <f t="shared" si="37"/>
        <v>-3.6999999999998145</v>
      </c>
      <c r="O299" s="92">
        <f>AVERAGE($N$2:N299)</f>
        <v>0.94747474747483873</v>
      </c>
      <c r="P299" s="26">
        <f t="shared" si="40"/>
        <v>-3.7</v>
      </c>
      <c r="Q299" s="27">
        <f>P299/($AA$1+SUM($P$2:P298))</f>
        <v>-5.502881576501209E-3</v>
      </c>
      <c r="R299" s="28">
        <f t="shared" si="41"/>
        <v>281.40000000002709</v>
      </c>
      <c r="S299" s="26">
        <f t="shared" si="42"/>
        <v>268.67500000000007</v>
      </c>
      <c r="T299" s="27">
        <f t="shared" si="43"/>
        <v>0.67168750000000021</v>
      </c>
      <c r="U299" s="29">
        <f t="shared" si="44"/>
        <v>4</v>
      </c>
      <c r="X299" s="30">
        <f t="shared" si="38"/>
        <v>15</v>
      </c>
      <c r="Y299" s="16" t="str">
        <f t="shared" si="39"/>
        <v/>
      </c>
    </row>
    <row r="300" spans="1:25" ht="15" customHeight="1">
      <c r="A300" s="38">
        <v>203</v>
      </c>
      <c r="B300" s="39" t="s">
        <v>498</v>
      </c>
      <c r="C300" s="40" t="s">
        <v>30</v>
      </c>
      <c r="D300" s="40">
        <v>1</v>
      </c>
      <c r="E300" s="40" t="s">
        <v>31</v>
      </c>
      <c r="F300" s="40">
        <v>1.39435</v>
      </c>
      <c r="G300" s="40">
        <v>1.3929</v>
      </c>
      <c r="H300" s="40">
        <v>0</v>
      </c>
      <c r="I300" s="41" t="s">
        <v>499</v>
      </c>
      <c r="J300" s="40">
        <v>1.39384</v>
      </c>
      <c r="L300" s="40">
        <v>5.0999999999999996</v>
      </c>
      <c r="N300" s="25">
        <f t="shared" si="37"/>
        <v>5.1000000000001044</v>
      </c>
      <c r="O300" s="92">
        <f>AVERAGE($N$2:N300)</f>
        <v>0.9614093959732456</v>
      </c>
      <c r="P300" s="26">
        <f t="shared" si="40"/>
        <v>5.0999999999999996</v>
      </c>
      <c r="Q300" s="27">
        <f>P300/($AA$1+SUM($P$2:P299))</f>
        <v>7.6270235914308133E-3</v>
      </c>
      <c r="R300" s="28">
        <f t="shared" si="41"/>
        <v>286.50000000002717</v>
      </c>
      <c r="S300" s="26">
        <f t="shared" si="42"/>
        <v>273.77500000000009</v>
      </c>
      <c r="T300" s="27">
        <f t="shared" si="43"/>
        <v>0.68443750000000025</v>
      </c>
      <c r="U300" s="29">
        <f t="shared" si="44"/>
        <v>2</v>
      </c>
      <c r="X300" s="30">
        <f t="shared" si="38"/>
        <v>16</v>
      </c>
      <c r="Y300" s="16" t="str">
        <f t="shared" si="39"/>
        <v/>
      </c>
    </row>
    <row r="301" spans="1:25" ht="15" customHeight="1">
      <c r="A301" s="38">
        <v>202</v>
      </c>
      <c r="B301" s="39" t="s">
        <v>500</v>
      </c>
      <c r="C301" s="40" t="s">
        <v>30</v>
      </c>
      <c r="D301" s="40">
        <v>1</v>
      </c>
      <c r="E301" s="40" t="s">
        <v>31</v>
      </c>
      <c r="F301" s="40">
        <v>1.3941699999999999</v>
      </c>
      <c r="G301" s="40">
        <v>1.3933</v>
      </c>
      <c r="H301" s="40">
        <v>0</v>
      </c>
      <c r="I301" s="41" t="s">
        <v>501</v>
      </c>
      <c r="J301" s="40">
        <v>1.39415</v>
      </c>
      <c r="L301" s="40">
        <v>0.2</v>
      </c>
      <c r="N301" s="25">
        <f t="shared" si="37"/>
        <v>0.19999999999908979</v>
      </c>
      <c r="O301" s="92">
        <f>AVERAGE($N$2:N301)</f>
        <v>0.95886287625426836</v>
      </c>
      <c r="P301" s="26">
        <f t="shared" si="40"/>
        <v>0.2</v>
      </c>
      <c r="Q301" s="27">
        <f>P301/($AA$1+SUM($P$2:P300))</f>
        <v>2.9683499684612816E-4</v>
      </c>
      <c r="R301" s="28">
        <f t="shared" si="41"/>
        <v>286.70000000002625</v>
      </c>
      <c r="S301" s="26">
        <f t="shared" si="42"/>
        <v>273.97500000000008</v>
      </c>
      <c r="T301" s="27">
        <f t="shared" si="43"/>
        <v>0.6849375000000002</v>
      </c>
      <c r="U301" s="29">
        <f t="shared" si="44"/>
        <v>2</v>
      </c>
      <c r="X301" s="30">
        <f t="shared" si="38"/>
        <v>17</v>
      </c>
      <c r="Y301" s="16">
        <f t="shared" si="39"/>
        <v>17</v>
      </c>
    </row>
    <row r="302" spans="1:25" ht="15" customHeight="1">
      <c r="A302" s="38">
        <v>201</v>
      </c>
      <c r="B302" s="39" t="s">
        <v>502</v>
      </c>
      <c r="C302" s="40" t="s">
        <v>30</v>
      </c>
      <c r="D302" s="40">
        <v>1.1000000000000001</v>
      </c>
      <c r="E302" s="40" t="s">
        <v>31</v>
      </c>
      <c r="F302" s="40">
        <v>1.39195</v>
      </c>
      <c r="G302" s="40">
        <v>1.3915</v>
      </c>
      <c r="H302" s="40">
        <v>0</v>
      </c>
      <c r="I302" s="41" t="s">
        <v>503</v>
      </c>
      <c r="J302" s="40">
        <v>1.3924099999999999</v>
      </c>
      <c r="L302" s="40">
        <v>-5.0599999999999996</v>
      </c>
      <c r="N302" s="25">
        <f t="shared" si="37"/>
        <v>-4.5999999999990493</v>
      </c>
      <c r="O302" s="92">
        <f>AVERAGE($N$2:N302)</f>
        <v>0.94033333333342395</v>
      </c>
      <c r="P302" s="26">
        <f t="shared" si="40"/>
        <v>-5.0599999999999996</v>
      </c>
      <c r="Q302" s="27">
        <f>P302/($AA$1+SUM($P$2:P301))</f>
        <v>-7.507696873029413E-3</v>
      </c>
      <c r="R302" s="28">
        <f t="shared" si="41"/>
        <v>282.10000000002719</v>
      </c>
      <c r="S302" s="26">
        <f t="shared" si="42"/>
        <v>268.91500000000008</v>
      </c>
      <c r="T302" s="27">
        <f t="shared" si="43"/>
        <v>0.67228750000000015</v>
      </c>
      <c r="U302" s="29">
        <f t="shared" si="44"/>
        <v>2</v>
      </c>
      <c r="X302" s="30">
        <f t="shared" si="38"/>
        <v>1</v>
      </c>
      <c r="Y302" s="16" t="str">
        <f t="shared" si="39"/>
        <v/>
      </c>
    </row>
    <row r="303" spans="1:25" ht="15" customHeight="1">
      <c r="A303" s="38">
        <v>200</v>
      </c>
      <c r="B303" s="39" t="s">
        <v>504</v>
      </c>
      <c r="C303" s="40" t="s">
        <v>30</v>
      </c>
      <c r="D303" s="40">
        <v>1.1000000000000001</v>
      </c>
      <c r="E303" s="40" t="s">
        <v>31</v>
      </c>
      <c r="F303" s="40">
        <v>1.39371</v>
      </c>
      <c r="G303" s="40">
        <v>1.3920999999999999</v>
      </c>
      <c r="H303" s="40">
        <v>0</v>
      </c>
      <c r="I303" s="41" t="s">
        <v>505</v>
      </c>
      <c r="J303" s="40">
        <v>1.3930400000000001</v>
      </c>
      <c r="L303" s="40">
        <v>7.37</v>
      </c>
      <c r="N303" s="25">
        <f t="shared" si="37"/>
        <v>6.6999999999994841</v>
      </c>
      <c r="O303" s="92">
        <f>AVERAGE($N$2:N303)</f>
        <v>0.95946843853829455</v>
      </c>
      <c r="P303" s="26">
        <f t="shared" si="40"/>
        <v>7.37</v>
      </c>
      <c r="Q303" s="27">
        <f>P303/($AA$1+SUM($P$2:P302))</f>
        <v>1.1017842326753024E-2</v>
      </c>
      <c r="R303" s="28">
        <f t="shared" si="41"/>
        <v>288.80000000002667</v>
      </c>
      <c r="S303" s="26">
        <f t="shared" si="42"/>
        <v>276.28500000000008</v>
      </c>
      <c r="T303" s="27">
        <f t="shared" si="43"/>
        <v>0.69071250000000017</v>
      </c>
      <c r="U303" s="29">
        <f t="shared" si="44"/>
        <v>24</v>
      </c>
      <c r="X303" s="30">
        <f t="shared" si="38"/>
        <v>2</v>
      </c>
      <c r="Y303" s="16" t="str">
        <f t="shared" si="39"/>
        <v/>
      </c>
    </row>
    <row r="304" spans="1:25" ht="15" customHeight="1">
      <c r="A304" s="38">
        <v>199</v>
      </c>
      <c r="B304" s="39" t="s">
        <v>506</v>
      </c>
      <c r="C304" s="40" t="s">
        <v>30</v>
      </c>
      <c r="D304" s="40">
        <v>1.1000000000000001</v>
      </c>
      <c r="E304" s="40" t="s">
        <v>31</v>
      </c>
      <c r="F304" s="40">
        <v>1.3930199999999999</v>
      </c>
      <c r="G304" s="40">
        <v>1.3920999999999999</v>
      </c>
      <c r="H304" s="40">
        <v>0</v>
      </c>
      <c r="I304" s="41" t="s">
        <v>505</v>
      </c>
      <c r="J304" s="40">
        <v>1.3930400000000001</v>
      </c>
      <c r="L304" s="40">
        <v>-0.22</v>
      </c>
      <c r="N304" s="25">
        <f t="shared" si="37"/>
        <v>-0.20000000000131024</v>
      </c>
      <c r="O304" s="92">
        <f>AVERAGE($N$2:N304)</f>
        <v>0.95562913907293168</v>
      </c>
      <c r="P304" s="26">
        <f t="shared" si="40"/>
        <v>-0.22</v>
      </c>
      <c r="Q304" s="27">
        <f>P304/($AA$1+SUM($P$2:P303))</f>
        <v>-3.2530663847342461E-4</v>
      </c>
      <c r="R304" s="28">
        <f t="shared" si="41"/>
        <v>288.60000000002537</v>
      </c>
      <c r="S304" s="26">
        <f t="shared" si="42"/>
        <v>276.06500000000005</v>
      </c>
      <c r="T304" s="27">
        <f t="shared" si="43"/>
        <v>0.69016250000000012</v>
      </c>
      <c r="U304" s="29">
        <f t="shared" si="44"/>
        <v>30</v>
      </c>
      <c r="X304" s="30">
        <f t="shared" si="38"/>
        <v>3</v>
      </c>
      <c r="Y304" s="16" t="str">
        <f t="shared" si="39"/>
        <v/>
      </c>
    </row>
    <row r="305" spans="1:25" ht="15" customHeight="1">
      <c r="A305" s="38">
        <v>198</v>
      </c>
      <c r="B305" s="39" t="s">
        <v>507</v>
      </c>
      <c r="C305" s="40" t="s">
        <v>41</v>
      </c>
      <c r="D305" s="40">
        <v>1.1000000000000001</v>
      </c>
      <c r="E305" s="40" t="s">
        <v>31</v>
      </c>
      <c r="F305" s="40">
        <v>1.39124</v>
      </c>
      <c r="G305" s="40">
        <v>1.3911</v>
      </c>
      <c r="H305" s="40">
        <v>0</v>
      </c>
      <c r="I305" s="41" t="s">
        <v>508</v>
      </c>
      <c r="J305" s="40">
        <v>1.39019</v>
      </c>
      <c r="L305" s="40">
        <v>-11.55</v>
      </c>
      <c r="N305" s="25">
        <f t="shared" si="37"/>
        <v>-10.499999999999954</v>
      </c>
      <c r="O305" s="92">
        <f>AVERAGE($N$2:N305)</f>
        <v>0.91782178217830179</v>
      </c>
      <c r="P305" s="26">
        <f t="shared" si="40"/>
        <v>-11.55</v>
      </c>
      <c r="Q305" s="27">
        <f>P305/($AA$1+SUM($P$2:P304))</f>
        <v>-1.7084156109249848E-2</v>
      </c>
      <c r="R305" s="28">
        <f t="shared" si="41"/>
        <v>278.10000000002543</v>
      </c>
      <c r="S305" s="26">
        <f t="shared" si="42"/>
        <v>264.51500000000004</v>
      </c>
      <c r="T305" s="27">
        <f t="shared" si="43"/>
        <v>0.66128750000000014</v>
      </c>
      <c r="U305" s="29">
        <f t="shared" si="44"/>
        <v>2</v>
      </c>
      <c r="X305" s="30">
        <f t="shared" si="38"/>
        <v>4</v>
      </c>
      <c r="Y305" s="16" t="str">
        <f t="shared" si="39"/>
        <v/>
      </c>
    </row>
    <row r="306" spans="1:25" ht="15" customHeight="1">
      <c r="A306" s="38">
        <v>197</v>
      </c>
      <c r="B306" s="39" t="s">
        <v>509</v>
      </c>
      <c r="C306" s="40" t="s">
        <v>30</v>
      </c>
      <c r="D306" s="40">
        <v>1.1000000000000001</v>
      </c>
      <c r="E306" s="40" t="s">
        <v>31</v>
      </c>
      <c r="F306" s="40">
        <v>1.39066</v>
      </c>
      <c r="G306" s="40">
        <v>1.3895</v>
      </c>
      <c r="H306" s="40">
        <v>0</v>
      </c>
      <c r="I306" s="41" t="s">
        <v>510</v>
      </c>
      <c r="J306" s="40">
        <v>1.39039</v>
      </c>
      <c r="L306" s="40">
        <v>2.97</v>
      </c>
      <c r="N306" s="25">
        <f t="shared" si="37"/>
        <v>2.6999999999999247</v>
      </c>
      <c r="O306" s="92">
        <f>AVERAGE($N$2:N306)</f>
        <v>0.92368421052639926</v>
      </c>
      <c r="P306" s="26">
        <f t="shared" si="40"/>
        <v>2.97</v>
      </c>
      <c r="Q306" s="27">
        <f>P306/($AA$1+SUM($P$2:P305))</f>
        <v>4.4694250694115251E-3</v>
      </c>
      <c r="R306" s="28">
        <f t="shared" si="41"/>
        <v>280.80000000002536</v>
      </c>
      <c r="S306" s="26">
        <f t="shared" si="42"/>
        <v>267.48500000000007</v>
      </c>
      <c r="T306" s="27">
        <f t="shared" si="43"/>
        <v>0.66871250000000015</v>
      </c>
      <c r="U306" s="29">
        <f t="shared" si="44"/>
        <v>5</v>
      </c>
      <c r="X306" s="30">
        <f t="shared" si="38"/>
        <v>5</v>
      </c>
      <c r="Y306" s="16" t="str">
        <f t="shared" si="39"/>
        <v/>
      </c>
    </row>
    <row r="307" spans="1:25" ht="15" customHeight="1">
      <c r="A307" s="38">
        <v>196</v>
      </c>
      <c r="B307" s="39" t="s">
        <v>511</v>
      </c>
      <c r="C307" s="40" t="s">
        <v>30</v>
      </c>
      <c r="D307" s="40">
        <v>1.1000000000000001</v>
      </c>
      <c r="E307" s="40" t="s">
        <v>31</v>
      </c>
      <c r="F307" s="40">
        <v>1.3905400000000001</v>
      </c>
      <c r="G307" s="40">
        <v>1.3895</v>
      </c>
      <c r="H307" s="40">
        <v>0</v>
      </c>
      <c r="I307" s="41" t="s">
        <v>510</v>
      </c>
      <c r="J307" s="40">
        <v>1.39039</v>
      </c>
      <c r="L307" s="40">
        <v>1.65</v>
      </c>
      <c r="N307" s="25">
        <f t="shared" si="37"/>
        <v>1.500000000000945</v>
      </c>
      <c r="O307" s="92">
        <f>AVERAGE($N$2:N307)</f>
        <v>0.9255737704918896</v>
      </c>
      <c r="P307" s="26">
        <f t="shared" si="40"/>
        <v>1.65</v>
      </c>
      <c r="Q307" s="27">
        <f>P307/($AA$1+SUM($P$2:P306))</f>
        <v>2.4719656621497105E-3</v>
      </c>
      <c r="R307" s="28">
        <f t="shared" si="41"/>
        <v>282.30000000002633</v>
      </c>
      <c r="S307" s="26">
        <f t="shared" si="42"/>
        <v>269.13500000000005</v>
      </c>
      <c r="T307" s="27">
        <f t="shared" si="43"/>
        <v>0.67283750000000009</v>
      </c>
      <c r="U307" s="29">
        <f t="shared" si="44"/>
        <v>9</v>
      </c>
      <c r="X307" s="30">
        <f t="shared" si="38"/>
        <v>6</v>
      </c>
      <c r="Y307" s="16" t="str">
        <f t="shared" si="39"/>
        <v/>
      </c>
    </row>
    <row r="308" spans="1:25" ht="15" customHeight="1">
      <c r="A308" s="38">
        <v>195</v>
      </c>
      <c r="B308" s="39" t="s">
        <v>512</v>
      </c>
      <c r="C308" s="40" t="s">
        <v>41</v>
      </c>
      <c r="D308" s="40">
        <v>1.1000000000000001</v>
      </c>
      <c r="E308" s="40" t="s">
        <v>31</v>
      </c>
      <c r="F308" s="40">
        <v>1.3892500000000001</v>
      </c>
      <c r="G308" s="40">
        <v>1.3904000000000001</v>
      </c>
      <c r="H308" s="40">
        <v>0</v>
      </c>
      <c r="I308" s="41" t="s">
        <v>513</v>
      </c>
      <c r="J308" s="40">
        <v>1.38947</v>
      </c>
      <c r="L308" s="40">
        <v>2.42</v>
      </c>
      <c r="N308" s="25">
        <f t="shared" si="37"/>
        <v>2.1999999999988695</v>
      </c>
      <c r="O308" s="92">
        <f>AVERAGE($N$2:N308)</f>
        <v>0.92973856209158556</v>
      </c>
      <c r="P308" s="26">
        <f t="shared" si="40"/>
        <v>2.42</v>
      </c>
      <c r="Q308" s="27">
        <f>P308/($AA$1+SUM($P$2:P307))</f>
        <v>3.6166095033139801E-3</v>
      </c>
      <c r="R308" s="28">
        <f t="shared" si="41"/>
        <v>284.50000000002518</v>
      </c>
      <c r="S308" s="26">
        <f t="shared" si="42"/>
        <v>271.55500000000006</v>
      </c>
      <c r="T308" s="27">
        <f t="shared" si="43"/>
        <v>0.6788875000000002</v>
      </c>
      <c r="U308" s="29">
        <f t="shared" si="44"/>
        <v>2</v>
      </c>
      <c r="X308" s="30">
        <f t="shared" si="38"/>
        <v>7</v>
      </c>
      <c r="Y308" s="16" t="str">
        <f t="shared" si="39"/>
        <v/>
      </c>
    </row>
    <row r="309" spans="1:25" ht="15" customHeight="1">
      <c r="A309" s="38">
        <v>194</v>
      </c>
      <c r="B309" s="39" t="s">
        <v>514</v>
      </c>
      <c r="C309" s="40" t="s">
        <v>30</v>
      </c>
      <c r="D309" s="40">
        <v>1.1000000000000001</v>
      </c>
      <c r="E309" s="40" t="s">
        <v>31</v>
      </c>
      <c r="F309" s="40">
        <v>1.3905799999999999</v>
      </c>
      <c r="G309" s="40">
        <v>1.3894</v>
      </c>
      <c r="H309" s="40">
        <v>0</v>
      </c>
      <c r="I309" s="41" t="s">
        <v>515</v>
      </c>
      <c r="J309" s="40">
        <v>1.3902699999999999</v>
      </c>
      <c r="L309" s="40">
        <v>3.41</v>
      </c>
      <c r="N309" s="25">
        <f t="shared" si="37"/>
        <v>3.1000000000003247</v>
      </c>
      <c r="O309" s="92">
        <f>AVERAGE($N$2:N309)</f>
        <v>0.93680781758965959</v>
      </c>
      <c r="P309" s="26">
        <f t="shared" si="40"/>
        <v>3.41</v>
      </c>
      <c r="Q309" s="27">
        <f>P309/($AA$1+SUM($P$2:P308))</f>
        <v>5.0777672714818591E-3</v>
      </c>
      <c r="R309" s="28">
        <f t="shared" si="41"/>
        <v>287.60000000002549</v>
      </c>
      <c r="S309" s="26">
        <f t="shared" si="42"/>
        <v>274.96500000000009</v>
      </c>
      <c r="T309" s="27">
        <f t="shared" si="43"/>
        <v>0.6874125000000002</v>
      </c>
      <c r="U309" s="29">
        <f t="shared" si="44"/>
        <v>14</v>
      </c>
      <c r="X309" s="30">
        <f t="shared" si="38"/>
        <v>8</v>
      </c>
      <c r="Y309" s="16" t="str">
        <f t="shared" si="39"/>
        <v/>
      </c>
    </row>
    <row r="310" spans="1:25" ht="15" customHeight="1">
      <c r="A310" s="38">
        <v>193</v>
      </c>
      <c r="B310" s="39" t="s">
        <v>516</v>
      </c>
      <c r="C310" s="40" t="s">
        <v>30</v>
      </c>
      <c r="D310" s="40">
        <v>1.1000000000000001</v>
      </c>
      <c r="E310" s="40" t="s">
        <v>31</v>
      </c>
      <c r="F310" s="40">
        <v>1.39015</v>
      </c>
      <c r="G310" s="40">
        <v>1.3894</v>
      </c>
      <c r="H310" s="40">
        <v>0</v>
      </c>
      <c r="I310" s="41" t="s">
        <v>515</v>
      </c>
      <c r="J310" s="40">
        <v>1.3902699999999999</v>
      </c>
      <c r="L310" s="40">
        <v>-1.32</v>
      </c>
      <c r="N310" s="25">
        <f t="shared" si="37"/>
        <v>-1.1999999999989797</v>
      </c>
      <c r="O310" s="92">
        <f>AVERAGE($N$2:N310)</f>
        <v>0.929870129870216</v>
      </c>
      <c r="P310" s="26">
        <f t="shared" si="40"/>
        <v>-1.32</v>
      </c>
      <c r="Q310" s="27">
        <f>P310/($AA$1+SUM($P$2:P309))</f>
        <v>-1.9556569599905177E-3</v>
      </c>
      <c r="R310" s="28">
        <f t="shared" si="41"/>
        <v>286.40000000002652</v>
      </c>
      <c r="S310" s="26">
        <f t="shared" si="42"/>
        <v>273.6450000000001</v>
      </c>
      <c r="T310" s="27">
        <f t="shared" si="43"/>
        <v>0.68411250000000023</v>
      </c>
      <c r="U310" s="29">
        <f t="shared" si="44"/>
        <v>15</v>
      </c>
      <c r="X310" s="30">
        <f t="shared" si="38"/>
        <v>9</v>
      </c>
      <c r="Y310" s="16" t="str">
        <f t="shared" si="39"/>
        <v/>
      </c>
    </row>
    <row r="311" spans="1:25" ht="15" customHeight="1">
      <c r="A311" s="38">
        <v>192</v>
      </c>
      <c r="B311" s="39" t="s">
        <v>517</v>
      </c>
      <c r="C311" s="40" t="s">
        <v>41</v>
      </c>
      <c r="D311" s="40">
        <v>1.1000000000000001</v>
      </c>
      <c r="E311" s="40" t="s">
        <v>31</v>
      </c>
      <c r="F311" s="40">
        <v>1.3874</v>
      </c>
      <c r="G311" s="40">
        <v>1.3885000000000001</v>
      </c>
      <c r="H311" s="40">
        <v>0</v>
      </c>
      <c r="I311" s="41" t="s">
        <v>518</v>
      </c>
      <c r="J311" s="40">
        <v>1.3875999999999999</v>
      </c>
      <c r="L311" s="40">
        <v>2.2000000000000002</v>
      </c>
      <c r="N311" s="25">
        <f t="shared" si="37"/>
        <v>1.9999999999997797</v>
      </c>
      <c r="O311" s="92">
        <f>AVERAGE($N$2:N311)</f>
        <v>0.93333333333341839</v>
      </c>
      <c r="P311" s="26">
        <f t="shared" si="40"/>
        <v>2.2000000000000002</v>
      </c>
      <c r="Q311" s="27">
        <f>P311/($AA$1+SUM($P$2:P310))</f>
        <v>3.2658150806433653E-3</v>
      </c>
      <c r="R311" s="28">
        <f t="shared" si="41"/>
        <v>288.4000000000263</v>
      </c>
      <c r="S311" s="26">
        <f t="shared" si="42"/>
        <v>275.84500000000008</v>
      </c>
      <c r="T311" s="27">
        <f t="shared" si="43"/>
        <v>0.68961250000000018</v>
      </c>
      <c r="U311" s="29">
        <f t="shared" si="44"/>
        <v>2</v>
      </c>
      <c r="X311" s="30">
        <f t="shared" si="38"/>
        <v>10</v>
      </c>
      <c r="Y311" s="16" t="str">
        <f t="shared" si="39"/>
        <v/>
      </c>
    </row>
    <row r="312" spans="1:25" ht="15" customHeight="1">
      <c r="A312" s="38">
        <v>191</v>
      </c>
      <c r="B312" s="39" t="s">
        <v>519</v>
      </c>
      <c r="C312" s="40" t="s">
        <v>41</v>
      </c>
      <c r="D312" s="40">
        <v>1.1000000000000001</v>
      </c>
      <c r="E312" s="40" t="s">
        <v>31</v>
      </c>
      <c r="F312" s="40">
        <v>1.3867400000000001</v>
      </c>
      <c r="G312" s="40">
        <v>1.3879999999999999</v>
      </c>
      <c r="H312" s="40">
        <v>0</v>
      </c>
      <c r="I312" s="41" t="s">
        <v>520</v>
      </c>
      <c r="J312" s="40">
        <v>1.38714</v>
      </c>
      <c r="L312" s="40">
        <v>4.4000000000000004</v>
      </c>
      <c r="N312" s="25">
        <f t="shared" si="37"/>
        <v>3.9999999999995595</v>
      </c>
      <c r="O312" s="92">
        <f>AVERAGE($N$2:N312)</f>
        <v>0.94322580645169629</v>
      </c>
      <c r="P312" s="26">
        <f t="shared" si="40"/>
        <v>4.4000000000000004</v>
      </c>
      <c r="Q312" s="27">
        <f>P312/($AA$1+SUM($P$2:P311))</f>
        <v>6.510368501653486E-3</v>
      </c>
      <c r="R312" s="28">
        <f t="shared" si="41"/>
        <v>292.40000000002584</v>
      </c>
      <c r="S312" s="26">
        <f t="shared" si="42"/>
        <v>280.24500000000006</v>
      </c>
      <c r="T312" s="27">
        <f t="shared" si="43"/>
        <v>0.70061250000000019</v>
      </c>
      <c r="U312" s="29">
        <f t="shared" si="44"/>
        <v>4</v>
      </c>
      <c r="X312" s="30">
        <f t="shared" si="38"/>
        <v>11</v>
      </c>
      <c r="Y312" s="16" t="str">
        <f t="shared" si="39"/>
        <v/>
      </c>
    </row>
    <row r="313" spans="1:25" ht="15" customHeight="1">
      <c r="A313" s="38">
        <v>190</v>
      </c>
      <c r="B313" s="39" t="s">
        <v>519</v>
      </c>
      <c r="C313" s="40" t="s">
        <v>41</v>
      </c>
      <c r="D313" s="40">
        <v>1.1000000000000001</v>
      </c>
      <c r="E313" s="40" t="s">
        <v>31</v>
      </c>
      <c r="F313" s="40">
        <v>1.3872100000000001</v>
      </c>
      <c r="G313" s="40">
        <v>1.3879999999999999</v>
      </c>
      <c r="H313" s="40">
        <v>0</v>
      </c>
      <c r="I313" s="41" t="s">
        <v>520</v>
      </c>
      <c r="J313" s="40">
        <v>1.38714</v>
      </c>
      <c r="L313" s="40">
        <v>-0.77</v>
      </c>
      <c r="N313" s="25">
        <f t="shared" si="37"/>
        <v>-0.70000000000014495</v>
      </c>
      <c r="O313" s="92">
        <f>AVERAGE($N$2:N313)</f>
        <v>0.9379421221865778</v>
      </c>
      <c r="P313" s="26">
        <f t="shared" si="40"/>
        <v>-0.77</v>
      </c>
      <c r="Q313" s="27">
        <f>P313/($AA$1+SUM($P$2:P312))</f>
        <v>-1.1319451080125541E-3</v>
      </c>
      <c r="R313" s="28">
        <f t="shared" si="41"/>
        <v>291.70000000002568</v>
      </c>
      <c r="S313" s="26">
        <f t="shared" si="42"/>
        <v>279.47500000000008</v>
      </c>
      <c r="T313" s="27">
        <f t="shared" si="43"/>
        <v>0.69868750000000024</v>
      </c>
      <c r="U313" s="29">
        <f t="shared" si="44"/>
        <v>4</v>
      </c>
      <c r="X313" s="30">
        <f t="shared" si="38"/>
        <v>12</v>
      </c>
      <c r="Y313" s="16">
        <f t="shared" si="39"/>
        <v>12</v>
      </c>
    </row>
    <row r="314" spans="1:25" ht="15" customHeight="1">
      <c r="A314" s="38">
        <v>189</v>
      </c>
      <c r="B314" s="39" t="s">
        <v>521</v>
      </c>
      <c r="C314" s="40" t="s">
        <v>41</v>
      </c>
      <c r="D314" s="40">
        <v>1.1000000000000001</v>
      </c>
      <c r="E314" s="40" t="s">
        <v>31</v>
      </c>
      <c r="F314" s="40">
        <v>1.37016</v>
      </c>
      <c r="G314" s="40">
        <v>1.3716999999999999</v>
      </c>
      <c r="H314" s="40">
        <v>0</v>
      </c>
      <c r="I314" s="41" t="s">
        <v>522</v>
      </c>
      <c r="J314" s="40">
        <v>1.37076</v>
      </c>
      <c r="L314" s="40">
        <v>6.6</v>
      </c>
      <c r="N314" s="25">
        <f t="shared" si="37"/>
        <v>5.9999999999993392</v>
      </c>
      <c r="O314" s="92">
        <f>AVERAGE($N$2:N314)</f>
        <v>0.95416666666674677</v>
      </c>
      <c r="P314" s="26">
        <f t="shared" si="40"/>
        <v>6.6</v>
      </c>
      <c r="Q314" s="27">
        <f>P314/($AA$1+SUM($P$2:P313))</f>
        <v>9.7133816549541899E-3</v>
      </c>
      <c r="R314" s="28">
        <f t="shared" si="41"/>
        <v>297.700000000025</v>
      </c>
      <c r="S314" s="26">
        <f t="shared" si="42"/>
        <v>286.0750000000001</v>
      </c>
      <c r="T314" s="27">
        <f t="shared" si="43"/>
        <v>0.71518750000000031</v>
      </c>
      <c r="U314" s="29">
        <f t="shared" si="44"/>
        <v>50</v>
      </c>
      <c r="X314" s="30">
        <f t="shared" si="38"/>
        <v>1</v>
      </c>
      <c r="Y314" s="16" t="str">
        <f t="shared" si="39"/>
        <v/>
      </c>
    </row>
    <row r="315" spans="1:25" ht="15" customHeight="1">
      <c r="A315" s="38">
        <v>188</v>
      </c>
      <c r="B315" s="39" t="s">
        <v>523</v>
      </c>
      <c r="C315" s="40" t="s">
        <v>41</v>
      </c>
      <c r="D315" s="40">
        <v>1.1000000000000001</v>
      </c>
      <c r="E315" s="40" t="s">
        <v>31</v>
      </c>
      <c r="F315" s="40">
        <v>1.3714200000000001</v>
      </c>
      <c r="G315" s="40">
        <v>1.3716999999999999</v>
      </c>
      <c r="H315" s="40">
        <v>0</v>
      </c>
      <c r="I315" s="41" t="s">
        <v>522</v>
      </c>
      <c r="J315" s="40">
        <v>1.37076</v>
      </c>
      <c r="L315" s="40">
        <v>-7.26</v>
      </c>
      <c r="N315" s="25">
        <f t="shared" si="37"/>
        <v>-6.6000000000010495</v>
      </c>
      <c r="O315" s="92">
        <f>AVERAGE($N$2:N315)</f>
        <v>0.93003194888186569</v>
      </c>
      <c r="P315" s="26">
        <f t="shared" si="40"/>
        <v>-7.26</v>
      </c>
      <c r="Q315" s="27">
        <f>P315/($AA$1+SUM($P$2:P314))</f>
        <v>-1.0581933462085047E-2</v>
      </c>
      <c r="R315" s="28">
        <f t="shared" si="41"/>
        <v>291.10000000002395</v>
      </c>
      <c r="S315" s="26">
        <f t="shared" si="42"/>
        <v>278.81500000000011</v>
      </c>
      <c r="T315" s="27">
        <f t="shared" si="43"/>
        <v>0.69703750000000031</v>
      </c>
      <c r="U315" s="29">
        <f t="shared" si="44"/>
        <v>53</v>
      </c>
      <c r="X315" s="30">
        <f t="shared" si="38"/>
        <v>2</v>
      </c>
      <c r="Y315" s="16" t="str">
        <f t="shared" si="39"/>
        <v/>
      </c>
    </row>
    <row r="316" spans="1:25" ht="15" customHeight="1">
      <c r="A316" s="38">
        <v>187</v>
      </c>
      <c r="B316" s="39" t="s">
        <v>524</v>
      </c>
      <c r="C316" s="40" t="s">
        <v>30</v>
      </c>
      <c r="D316" s="40">
        <v>1.1000000000000001</v>
      </c>
      <c r="E316" s="40" t="s">
        <v>31</v>
      </c>
      <c r="F316" s="40">
        <v>1.3704499999999999</v>
      </c>
      <c r="G316" s="40">
        <v>1.369</v>
      </c>
      <c r="H316" s="40">
        <v>0</v>
      </c>
      <c r="I316" s="41" t="s">
        <v>524</v>
      </c>
      <c r="J316" s="40">
        <v>1.3698999999999999</v>
      </c>
      <c r="L316" s="40">
        <v>6.05</v>
      </c>
      <c r="N316" s="25">
        <f t="shared" si="37"/>
        <v>5.5000000000005045</v>
      </c>
      <c r="O316" s="92">
        <f>AVERAGE($N$2:N316)</f>
        <v>0.94458598726122445</v>
      </c>
      <c r="P316" s="26">
        <f t="shared" si="40"/>
        <v>6.05</v>
      </c>
      <c r="Q316" s="27">
        <f>P316/($AA$1+SUM($P$2:P315))</f>
        <v>8.9125903228420098E-3</v>
      </c>
      <c r="R316" s="28">
        <f t="shared" si="41"/>
        <v>296.60000000002447</v>
      </c>
      <c r="S316" s="26">
        <f t="shared" si="42"/>
        <v>284.86500000000012</v>
      </c>
      <c r="T316" s="27">
        <f t="shared" si="43"/>
        <v>0.71216250000000025</v>
      </c>
      <c r="U316" s="29">
        <f t="shared" si="44"/>
        <v>0</v>
      </c>
      <c r="X316" s="30">
        <f t="shared" si="38"/>
        <v>3</v>
      </c>
      <c r="Y316" s="16" t="str">
        <f t="shared" si="39"/>
        <v/>
      </c>
    </row>
    <row r="317" spans="1:25" ht="15" customHeight="1">
      <c r="A317" s="38">
        <v>186</v>
      </c>
      <c r="B317" s="39" t="s">
        <v>525</v>
      </c>
      <c r="C317" s="40" t="s">
        <v>30</v>
      </c>
      <c r="D317" s="40">
        <v>1.1000000000000001</v>
      </c>
      <c r="E317" s="40" t="s">
        <v>31</v>
      </c>
      <c r="F317" s="40">
        <v>1.36921</v>
      </c>
      <c r="G317" s="40">
        <v>1.3682000000000001</v>
      </c>
      <c r="H317" s="40">
        <v>0</v>
      </c>
      <c r="I317" s="41" t="s">
        <v>525</v>
      </c>
      <c r="J317" s="40">
        <v>1.36913</v>
      </c>
      <c r="L317" s="40">
        <v>0.88</v>
      </c>
      <c r="N317" s="25">
        <f t="shared" si="37"/>
        <v>0.80000000000080007</v>
      </c>
      <c r="O317" s="92">
        <f>AVERAGE($N$2:N317)</f>
        <v>0.94412698412706431</v>
      </c>
      <c r="P317" s="26">
        <f t="shared" si="40"/>
        <v>0.88</v>
      </c>
      <c r="Q317" s="27">
        <f>P317/($AA$1+SUM($P$2:P316))</f>
        <v>1.2849247661947973E-3</v>
      </c>
      <c r="R317" s="28">
        <f t="shared" si="41"/>
        <v>297.40000000002527</v>
      </c>
      <c r="S317" s="26">
        <f t="shared" si="42"/>
        <v>285.74500000000012</v>
      </c>
      <c r="T317" s="27">
        <f t="shared" si="43"/>
        <v>0.71436250000000034</v>
      </c>
      <c r="U317" s="29">
        <f t="shared" si="44"/>
        <v>0</v>
      </c>
      <c r="X317" s="30">
        <f t="shared" si="38"/>
        <v>4</v>
      </c>
      <c r="Y317" s="16" t="str">
        <f t="shared" si="39"/>
        <v/>
      </c>
    </row>
    <row r="318" spans="1:25" ht="15" customHeight="1">
      <c r="A318" s="38">
        <v>185</v>
      </c>
      <c r="B318" s="39" t="s">
        <v>526</v>
      </c>
      <c r="C318" s="40" t="s">
        <v>30</v>
      </c>
      <c r="D318" s="40">
        <v>1.1000000000000001</v>
      </c>
      <c r="E318" s="40" t="s">
        <v>31</v>
      </c>
      <c r="F318" s="40">
        <v>1.36991</v>
      </c>
      <c r="G318" s="40">
        <v>1.3688</v>
      </c>
      <c r="H318" s="40">
        <v>0</v>
      </c>
      <c r="I318" s="41" t="s">
        <v>527</v>
      </c>
      <c r="J318" s="40">
        <v>1.36965</v>
      </c>
      <c r="L318" s="40">
        <v>2.86</v>
      </c>
      <c r="N318" s="25">
        <f t="shared" si="37"/>
        <v>2.5999999999992696</v>
      </c>
      <c r="O318" s="92">
        <f>AVERAGE($N$2:N318)</f>
        <v>0.9493670886076726</v>
      </c>
      <c r="P318" s="26">
        <f t="shared" si="40"/>
        <v>2.86</v>
      </c>
      <c r="Q318" s="27">
        <f>P318/($AA$1+SUM($P$2:P317))</f>
        <v>4.1706465231244839E-3</v>
      </c>
      <c r="R318" s="28">
        <f t="shared" si="41"/>
        <v>300.00000000002456</v>
      </c>
      <c r="S318" s="26">
        <f t="shared" si="42"/>
        <v>288.60500000000013</v>
      </c>
      <c r="T318" s="27">
        <f t="shared" si="43"/>
        <v>0.72151250000000033</v>
      </c>
      <c r="U318" s="29">
        <f t="shared" si="44"/>
        <v>8</v>
      </c>
      <c r="X318" s="30">
        <f t="shared" si="38"/>
        <v>5</v>
      </c>
      <c r="Y318" s="16" t="str">
        <f t="shared" si="39"/>
        <v/>
      </c>
    </row>
    <row r="319" spans="1:25" ht="15" customHeight="1">
      <c r="A319" s="38">
        <v>184</v>
      </c>
      <c r="B319" s="39" t="s">
        <v>528</v>
      </c>
      <c r="C319" s="40" t="s">
        <v>30</v>
      </c>
      <c r="D319" s="40">
        <v>1.1000000000000001</v>
      </c>
      <c r="E319" s="40" t="s">
        <v>31</v>
      </c>
      <c r="F319" s="40">
        <v>1.3694500000000001</v>
      </c>
      <c r="G319" s="40">
        <v>1.3688</v>
      </c>
      <c r="H319" s="40">
        <v>0</v>
      </c>
      <c r="I319" s="41" t="s">
        <v>527</v>
      </c>
      <c r="J319" s="40">
        <v>1.36965</v>
      </c>
      <c r="L319" s="40">
        <v>-2.2000000000000002</v>
      </c>
      <c r="N319" s="25">
        <f t="shared" si="37"/>
        <v>-1.9999999999997797</v>
      </c>
      <c r="O319" s="92">
        <f>AVERAGE($N$2:N319)</f>
        <v>0.94006309148272804</v>
      </c>
      <c r="P319" s="26">
        <f t="shared" si="40"/>
        <v>-2.2000000000000002</v>
      </c>
      <c r="Q319" s="27">
        <f>P319/($AA$1+SUM($P$2:P318))</f>
        <v>-3.1948649806492835E-3</v>
      </c>
      <c r="R319" s="28">
        <f t="shared" si="41"/>
        <v>298.00000000002478</v>
      </c>
      <c r="S319" s="26">
        <f t="shared" si="42"/>
        <v>286.40500000000014</v>
      </c>
      <c r="T319" s="27">
        <f t="shared" si="43"/>
        <v>0.71601250000000038</v>
      </c>
      <c r="U319" s="29">
        <f t="shared" si="44"/>
        <v>9</v>
      </c>
      <c r="X319" s="30">
        <f t="shared" si="38"/>
        <v>6</v>
      </c>
      <c r="Y319" s="16" t="str">
        <f t="shared" si="39"/>
        <v/>
      </c>
    </row>
    <row r="320" spans="1:25" ht="15" customHeight="1">
      <c r="A320" s="38">
        <v>183</v>
      </c>
      <c r="B320" s="39" t="s">
        <v>529</v>
      </c>
      <c r="C320" s="40" t="s">
        <v>30</v>
      </c>
      <c r="D320" s="40">
        <v>1.1000000000000001</v>
      </c>
      <c r="E320" s="40" t="s">
        <v>31</v>
      </c>
      <c r="F320" s="40">
        <v>1.3695200000000001</v>
      </c>
      <c r="G320" s="40">
        <v>1.3684000000000001</v>
      </c>
      <c r="H320" s="40">
        <v>0</v>
      </c>
      <c r="I320" s="41" t="s">
        <v>530</v>
      </c>
      <c r="J320" s="40">
        <v>1.3693299999999999</v>
      </c>
      <c r="L320" s="40">
        <v>2.09</v>
      </c>
      <c r="N320" s="25">
        <f t="shared" si="37"/>
        <v>1.9000000000013451</v>
      </c>
      <c r="O320" s="92">
        <f>AVERAGE($N$2:N320)</f>
        <v>0.94308176100637142</v>
      </c>
      <c r="P320" s="26">
        <f t="shared" si="40"/>
        <v>2.09</v>
      </c>
      <c r="Q320" s="27">
        <f>P320/($AA$1+SUM($P$2:P319))</f>
        <v>3.0448496150231995E-3</v>
      </c>
      <c r="R320" s="28">
        <f t="shared" si="41"/>
        <v>299.90000000002613</v>
      </c>
      <c r="S320" s="26">
        <f t="shared" si="42"/>
        <v>288.49500000000012</v>
      </c>
      <c r="T320" s="27">
        <f t="shared" si="43"/>
        <v>0.72123750000000031</v>
      </c>
      <c r="U320" s="29">
        <f t="shared" si="44"/>
        <v>3</v>
      </c>
      <c r="X320" s="30">
        <f t="shared" si="38"/>
        <v>7</v>
      </c>
      <c r="Y320" s="16" t="str">
        <f t="shared" si="39"/>
        <v/>
      </c>
    </row>
    <row r="321" spans="1:25" ht="15" customHeight="1">
      <c r="A321" s="38">
        <v>182</v>
      </c>
      <c r="B321" s="39" t="s">
        <v>531</v>
      </c>
      <c r="C321" s="40" t="s">
        <v>30</v>
      </c>
      <c r="D321" s="40">
        <v>1.1000000000000001</v>
      </c>
      <c r="E321" s="40" t="s">
        <v>31</v>
      </c>
      <c r="F321" s="40">
        <v>1.36913</v>
      </c>
      <c r="G321" s="40">
        <v>1.3684000000000001</v>
      </c>
      <c r="H321" s="40">
        <v>0</v>
      </c>
      <c r="I321" s="41" t="s">
        <v>530</v>
      </c>
      <c r="J321" s="40">
        <v>1.3693299999999999</v>
      </c>
      <c r="L321" s="40">
        <v>-2.2000000000000002</v>
      </c>
      <c r="N321" s="25">
        <f t="shared" si="37"/>
        <v>-1.9999999999997797</v>
      </c>
      <c r="O321" s="92">
        <f>AVERAGE($N$2:N321)</f>
        <v>0.93385579937312335</v>
      </c>
      <c r="P321" s="26">
        <f t="shared" si="40"/>
        <v>-2.2000000000000002</v>
      </c>
      <c r="Q321" s="27">
        <f>P321/($AA$1+SUM($P$2:P320))</f>
        <v>-3.1953754203008005E-3</v>
      </c>
      <c r="R321" s="28">
        <f t="shared" si="41"/>
        <v>297.90000000002635</v>
      </c>
      <c r="S321" s="26">
        <f t="shared" si="42"/>
        <v>286.29500000000013</v>
      </c>
      <c r="T321" s="27">
        <f t="shared" si="43"/>
        <v>0.71573750000000036</v>
      </c>
      <c r="U321" s="29">
        <f t="shared" si="44"/>
        <v>4</v>
      </c>
      <c r="X321" s="30">
        <f t="shared" si="38"/>
        <v>8</v>
      </c>
      <c r="Y321" s="16" t="str">
        <f t="shared" si="39"/>
        <v/>
      </c>
    </row>
    <row r="322" spans="1:25" ht="15" customHeight="1">
      <c r="A322" s="38">
        <v>181</v>
      </c>
      <c r="B322" s="39" t="s">
        <v>530</v>
      </c>
      <c r="C322" s="40" t="s">
        <v>30</v>
      </c>
      <c r="D322" s="40">
        <v>1.1000000000000001</v>
      </c>
      <c r="E322" s="40" t="s">
        <v>31</v>
      </c>
      <c r="F322" s="40">
        <v>1.3694200000000001</v>
      </c>
      <c r="G322" s="40">
        <v>1.3685</v>
      </c>
      <c r="H322" s="40">
        <v>0</v>
      </c>
      <c r="I322" s="41" t="s">
        <v>532</v>
      </c>
      <c r="J322" s="40">
        <v>1.36938</v>
      </c>
      <c r="L322" s="40">
        <v>0.44</v>
      </c>
      <c r="N322" s="25">
        <f t="shared" si="37"/>
        <v>0.40000000000040004</v>
      </c>
      <c r="O322" s="92">
        <f>AVERAGE($N$2:N322)</f>
        <v>0.93218750000008355</v>
      </c>
      <c r="P322" s="26">
        <f t="shared" si="40"/>
        <v>0.44</v>
      </c>
      <c r="Q322" s="27">
        <f>P322/($AA$1+SUM($P$2:P321))</f>
        <v>6.4112371502050858E-4</v>
      </c>
      <c r="R322" s="28">
        <f t="shared" si="41"/>
        <v>298.30000000002673</v>
      </c>
      <c r="S322" s="26">
        <f t="shared" si="42"/>
        <v>286.73500000000013</v>
      </c>
      <c r="T322" s="27">
        <f t="shared" si="43"/>
        <v>0.71683750000000035</v>
      </c>
      <c r="U322" s="29">
        <f t="shared" si="44"/>
        <v>1</v>
      </c>
      <c r="X322" s="30">
        <f t="shared" si="38"/>
        <v>9</v>
      </c>
      <c r="Y322" s="16" t="str">
        <f t="shared" si="39"/>
        <v/>
      </c>
    </row>
    <row r="323" spans="1:25" ht="15" customHeight="1">
      <c r="A323" s="38">
        <v>180</v>
      </c>
      <c r="B323" s="39" t="s">
        <v>533</v>
      </c>
      <c r="C323" s="40" t="s">
        <v>30</v>
      </c>
      <c r="D323" s="40">
        <v>1.1000000000000001</v>
      </c>
      <c r="E323" s="40" t="s">
        <v>31</v>
      </c>
      <c r="F323" s="40">
        <v>1.3707400000000001</v>
      </c>
      <c r="G323" s="40">
        <v>0</v>
      </c>
      <c r="H323" s="40">
        <v>1.3696999999999999</v>
      </c>
      <c r="I323" s="41" t="s">
        <v>534</v>
      </c>
      <c r="J323" s="40">
        <v>1.3696999999999999</v>
      </c>
      <c r="L323" s="40">
        <v>11.44</v>
      </c>
      <c r="N323" s="25">
        <f t="shared" ref="N323:N386" si="45">(10000*(F323-J323)*(IF(C323="sell",1,-1)))+$AA$28</f>
        <v>10.400000000001519</v>
      </c>
      <c r="O323" s="92">
        <f>AVERAGE($N$2:N323)</f>
        <v>0.96168224299074223</v>
      </c>
      <c r="P323" s="26">
        <f t="shared" si="40"/>
        <v>11.44</v>
      </c>
      <c r="Q323" s="27">
        <f>P323/($AA$1+SUM($P$2:P322))</f>
        <v>1.6658536407784658E-2</v>
      </c>
      <c r="R323" s="28">
        <f t="shared" si="41"/>
        <v>308.70000000002824</v>
      </c>
      <c r="S323" s="26">
        <f t="shared" si="42"/>
        <v>298.17500000000013</v>
      </c>
      <c r="T323" s="27">
        <f t="shared" si="43"/>
        <v>0.74543750000000031</v>
      </c>
      <c r="U323" s="29">
        <v>1205</v>
      </c>
      <c r="X323" s="30">
        <f t="shared" ref="X323:X386" si="46">IF(LEFT(RIGHT(B322,8),2)=LEFT(RIGHT(B323,8),2),1+X322,1)</f>
        <v>10</v>
      </c>
      <c r="Y323" s="16" t="str">
        <f t="shared" ref="Y323:Y386" si="47">IF(X324=1+X323,"",X323)</f>
        <v/>
      </c>
    </row>
    <row r="324" spans="1:25" ht="15" customHeight="1">
      <c r="A324" s="38">
        <v>179</v>
      </c>
      <c r="B324" s="39" t="s">
        <v>535</v>
      </c>
      <c r="C324" s="40" t="s">
        <v>30</v>
      </c>
      <c r="D324" s="40">
        <v>1.1000000000000001</v>
      </c>
      <c r="E324" s="40" t="s">
        <v>31</v>
      </c>
      <c r="F324" s="40">
        <v>1.36998</v>
      </c>
      <c r="G324" s="40">
        <v>0</v>
      </c>
      <c r="H324" s="40">
        <v>1.3696999999999999</v>
      </c>
      <c r="I324" s="41" t="s">
        <v>534</v>
      </c>
      <c r="J324" s="40">
        <v>1.3696999999999999</v>
      </c>
      <c r="L324" s="40">
        <v>3.08</v>
      </c>
      <c r="N324" s="25">
        <f t="shared" si="45"/>
        <v>2.8000000000005798</v>
      </c>
      <c r="O324" s="92">
        <f>AVERAGE($N$2:N324)</f>
        <v>0.96739130434791554</v>
      </c>
      <c r="P324" s="26">
        <f t="shared" ref="P324:P387" si="48">L324</f>
        <v>3.08</v>
      </c>
      <c r="Q324" s="27">
        <f>P324/($AA$1+SUM($P$2:P323))</f>
        <v>4.4115014144018323E-3</v>
      </c>
      <c r="R324" s="28">
        <f t="shared" ref="R324:R387" si="49">N324+R323</f>
        <v>311.50000000002882</v>
      </c>
      <c r="S324" s="26">
        <f t="shared" ref="S324:S387" si="50">SUM(P324)+S323</f>
        <v>301.25500000000011</v>
      </c>
      <c r="T324" s="27">
        <f t="shared" ref="T324:T387" si="51">S324/$AA$1</f>
        <v>0.75313750000000024</v>
      </c>
      <c r="U324" s="29">
        <v>1207</v>
      </c>
      <c r="X324" s="30">
        <f t="shared" si="46"/>
        <v>11</v>
      </c>
      <c r="Y324" s="16">
        <f t="shared" si="47"/>
        <v>11</v>
      </c>
    </row>
    <row r="325" spans="1:25" ht="15" customHeight="1">
      <c r="A325" s="38">
        <v>178</v>
      </c>
      <c r="B325" s="39" t="s">
        <v>536</v>
      </c>
      <c r="C325" s="40" t="s">
        <v>30</v>
      </c>
      <c r="D325" s="40">
        <v>1.1000000000000001</v>
      </c>
      <c r="E325" s="40" t="s">
        <v>31</v>
      </c>
      <c r="F325" s="40">
        <v>1.3762700000000001</v>
      </c>
      <c r="G325" s="40">
        <v>1.3753</v>
      </c>
      <c r="H325" s="40">
        <v>0</v>
      </c>
      <c r="I325" s="41" t="s">
        <v>537</v>
      </c>
      <c r="J325" s="40">
        <v>1.3762399999999999</v>
      </c>
      <c r="L325" s="40">
        <v>0.33</v>
      </c>
      <c r="N325" s="25">
        <f t="shared" si="45"/>
        <v>0.30000000000196536</v>
      </c>
      <c r="O325" s="92">
        <f>AVERAGE($N$2:N325)</f>
        <v>0.96532507739947604</v>
      </c>
      <c r="P325" s="26">
        <f t="shared" si="48"/>
        <v>0.33</v>
      </c>
      <c r="Q325" s="27">
        <f>P325/($AA$1+SUM($P$2:P324))</f>
        <v>4.7058487996520521E-4</v>
      </c>
      <c r="R325" s="28">
        <f t="shared" si="49"/>
        <v>311.80000000003076</v>
      </c>
      <c r="S325" s="26">
        <f t="shared" si="50"/>
        <v>301.58500000000009</v>
      </c>
      <c r="T325" s="27">
        <f t="shared" si="51"/>
        <v>0.7539625000000002</v>
      </c>
      <c r="U325" s="29">
        <f t="shared" ref="U325:U388" si="52">((LEFT(RIGHT(I325,5),2)*60)+RIGHT(I325,2))- ((LEFT(RIGHT(B325,5),2)*60)+RIGHT(B325,2))</f>
        <v>1</v>
      </c>
      <c r="X325" s="30">
        <f t="shared" si="46"/>
        <v>1</v>
      </c>
      <c r="Y325" s="16" t="str">
        <f t="shared" si="47"/>
        <v/>
      </c>
    </row>
    <row r="326" spans="1:25" ht="15" customHeight="1">
      <c r="A326" s="38">
        <v>177</v>
      </c>
      <c r="B326" s="39" t="s">
        <v>538</v>
      </c>
      <c r="C326" s="40" t="s">
        <v>30</v>
      </c>
      <c r="D326" s="40">
        <v>1.1000000000000001</v>
      </c>
      <c r="E326" s="40" t="s">
        <v>31</v>
      </c>
      <c r="F326" s="40">
        <v>1.37751</v>
      </c>
      <c r="G326" s="40">
        <v>1.3765000000000001</v>
      </c>
      <c r="H326" s="40">
        <v>0</v>
      </c>
      <c r="I326" s="41" t="s">
        <v>538</v>
      </c>
      <c r="J326" s="40">
        <v>1.37737</v>
      </c>
      <c r="K326" s="88"/>
      <c r="L326" s="40">
        <v>1.54</v>
      </c>
      <c r="M326" s="89"/>
      <c r="N326" s="25">
        <f t="shared" si="45"/>
        <v>1.4000000000002899</v>
      </c>
      <c r="O326" s="92">
        <f>AVERAGE($N$2:N326)</f>
        <v>0.9666666666667626</v>
      </c>
      <c r="P326" s="26">
        <f t="shared" si="48"/>
        <v>1.54</v>
      </c>
      <c r="Q326" s="27">
        <f>P326/($AA$1+SUM($P$2:P325))</f>
        <v>2.1950298253240875E-3</v>
      </c>
      <c r="R326" s="28">
        <f t="shared" si="49"/>
        <v>313.20000000003108</v>
      </c>
      <c r="S326" s="26">
        <f t="shared" si="50"/>
        <v>303.12500000000011</v>
      </c>
      <c r="T326" s="27">
        <f t="shared" si="51"/>
        <v>0.75781250000000033</v>
      </c>
      <c r="U326" s="29">
        <f t="shared" si="52"/>
        <v>0</v>
      </c>
      <c r="X326" s="30">
        <f t="shared" si="46"/>
        <v>2</v>
      </c>
      <c r="Y326" s="16" t="str">
        <f t="shared" si="47"/>
        <v/>
      </c>
    </row>
    <row r="327" spans="1:25" ht="15" customHeight="1">
      <c r="A327" s="38">
        <v>176</v>
      </c>
      <c r="B327" s="41" t="s">
        <v>539</v>
      </c>
      <c r="C327" s="40" t="s">
        <v>41</v>
      </c>
      <c r="D327" s="40">
        <v>1.1000000000000001</v>
      </c>
      <c r="E327" s="40" t="s">
        <v>31</v>
      </c>
      <c r="F327" s="40">
        <v>1.3723700000000001</v>
      </c>
      <c r="G327" s="40">
        <v>1.3734</v>
      </c>
      <c r="H327" s="40">
        <v>0</v>
      </c>
      <c r="I327" s="41" t="s">
        <v>539</v>
      </c>
      <c r="J327" s="40">
        <v>1.3724499999999999</v>
      </c>
      <c r="K327" s="88"/>
      <c r="L327" s="40">
        <v>0.88</v>
      </c>
      <c r="M327" s="89"/>
      <c r="N327" s="25">
        <f t="shared" si="45"/>
        <v>0.79999999999857963</v>
      </c>
      <c r="O327" s="92">
        <f>AVERAGE($N$2:N327)</f>
        <v>0.9661538461539374</v>
      </c>
      <c r="P327" s="26">
        <f t="shared" si="48"/>
        <v>0.88</v>
      </c>
      <c r="Q327" s="27">
        <f>P327/($AA$1+SUM($P$2:P326))</f>
        <v>1.2515555555555555E-3</v>
      </c>
      <c r="R327" s="28">
        <f t="shared" si="49"/>
        <v>314.00000000002967</v>
      </c>
      <c r="S327" s="26">
        <f t="shared" si="50"/>
        <v>304.00500000000011</v>
      </c>
      <c r="T327" s="27">
        <f t="shared" si="51"/>
        <v>0.76001250000000031</v>
      </c>
      <c r="U327" s="29">
        <f t="shared" si="52"/>
        <v>0</v>
      </c>
      <c r="X327" s="30">
        <f t="shared" si="46"/>
        <v>3</v>
      </c>
      <c r="Y327" s="16">
        <f t="shared" si="47"/>
        <v>3</v>
      </c>
    </row>
    <row r="328" spans="1:25" ht="15" customHeight="1">
      <c r="A328" s="38">
        <v>175</v>
      </c>
      <c r="B328" s="41" t="s">
        <v>540</v>
      </c>
      <c r="C328" s="40" t="s">
        <v>30</v>
      </c>
      <c r="D328" s="40">
        <v>1.1000000000000001</v>
      </c>
      <c r="E328" s="40" t="s">
        <v>31</v>
      </c>
      <c r="F328" s="40">
        <v>1.3621799999999999</v>
      </c>
      <c r="G328" s="40">
        <v>1.361</v>
      </c>
      <c r="H328" s="40">
        <v>0</v>
      </c>
      <c r="I328" s="41" t="s">
        <v>541</v>
      </c>
      <c r="J328" s="40">
        <v>1.3619000000000001</v>
      </c>
      <c r="K328" s="88"/>
      <c r="L328" s="40">
        <v>3.08</v>
      </c>
      <c r="M328" s="89"/>
      <c r="N328" s="25">
        <f t="shared" si="45"/>
        <v>2.7999999999983594</v>
      </c>
      <c r="O328" s="92">
        <f>AVERAGE($N$2:N328)</f>
        <v>0.97177914110438046</v>
      </c>
      <c r="P328" s="26">
        <f t="shared" si="48"/>
        <v>3.08</v>
      </c>
      <c r="Q328" s="27">
        <f>P328/($AA$1+SUM($P$2:P327))</f>
        <v>4.3749689277775006E-3</v>
      </c>
      <c r="R328" s="28">
        <f t="shared" si="49"/>
        <v>316.80000000002804</v>
      </c>
      <c r="S328" s="26">
        <f t="shared" si="50"/>
        <v>307.08500000000009</v>
      </c>
      <c r="T328" s="27">
        <f t="shared" si="51"/>
        <v>0.76771250000000024</v>
      </c>
      <c r="U328" s="29">
        <f t="shared" si="52"/>
        <v>6</v>
      </c>
      <c r="X328" s="30">
        <f t="shared" si="46"/>
        <v>1</v>
      </c>
      <c r="Y328" s="16" t="str">
        <f t="shared" si="47"/>
        <v/>
      </c>
    </row>
    <row r="329" spans="1:25" ht="15" customHeight="1">
      <c r="A329" s="38">
        <v>174</v>
      </c>
      <c r="B329" s="41" t="s">
        <v>542</v>
      </c>
      <c r="C329" s="40" t="s">
        <v>30</v>
      </c>
      <c r="D329" s="40">
        <v>1.1000000000000001</v>
      </c>
      <c r="E329" s="40" t="s">
        <v>31</v>
      </c>
      <c r="F329" s="40">
        <v>1.36209</v>
      </c>
      <c r="G329" s="40">
        <v>1.3611</v>
      </c>
      <c r="H329" s="40">
        <v>0</v>
      </c>
      <c r="I329" s="41" t="s">
        <v>543</v>
      </c>
      <c r="J329" s="40">
        <v>1.3619699999999999</v>
      </c>
      <c r="K329" s="88"/>
      <c r="L329" s="40">
        <v>1.32</v>
      </c>
      <c r="M329" s="89"/>
      <c r="N329" s="25">
        <f t="shared" si="45"/>
        <v>1.2000000000012001</v>
      </c>
      <c r="O329" s="92">
        <f>AVERAGE($N$2:N329)</f>
        <v>0.9724770642202728</v>
      </c>
      <c r="P329" s="26">
        <f t="shared" si="48"/>
        <v>1.32</v>
      </c>
      <c r="Q329" s="27">
        <f>P329/($AA$1+SUM($P$2:P328))</f>
        <v>1.8668194064362842E-3</v>
      </c>
      <c r="R329" s="28">
        <f t="shared" si="49"/>
        <v>318.00000000002922</v>
      </c>
      <c r="S329" s="26">
        <f t="shared" si="50"/>
        <v>308.40500000000009</v>
      </c>
      <c r="T329" s="27">
        <f t="shared" si="51"/>
        <v>0.77101250000000021</v>
      </c>
      <c r="U329" s="29">
        <f t="shared" si="52"/>
        <v>7</v>
      </c>
      <c r="X329" s="30">
        <f t="shared" si="46"/>
        <v>2</v>
      </c>
      <c r="Y329" s="16" t="str">
        <f t="shared" si="47"/>
        <v/>
      </c>
    </row>
    <row r="330" spans="1:25" ht="15" customHeight="1">
      <c r="A330" s="38">
        <v>173</v>
      </c>
      <c r="B330" s="41" t="s">
        <v>544</v>
      </c>
      <c r="C330" s="40" t="s">
        <v>30</v>
      </c>
      <c r="D330" s="40">
        <v>1.1000000000000001</v>
      </c>
      <c r="E330" s="40" t="s">
        <v>31</v>
      </c>
      <c r="F330" s="40">
        <v>1.3618399999999999</v>
      </c>
      <c r="G330" s="40">
        <v>1.3611</v>
      </c>
      <c r="H330" s="40">
        <v>0</v>
      </c>
      <c r="I330" s="41" t="s">
        <v>543</v>
      </c>
      <c r="J330" s="40">
        <v>1.3619699999999999</v>
      </c>
      <c r="K330" s="88"/>
      <c r="L330" s="40">
        <v>-1.43</v>
      </c>
      <c r="M330" s="89"/>
      <c r="N330" s="25">
        <f t="shared" si="45"/>
        <v>-1.2999999999996348</v>
      </c>
      <c r="O330" s="92">
        <f>AVERAGE($N$2:N330)</f>
        <v>0.96554878048789516</v>
      </c>
      <c r="P330" s="26">
        <f t="shared" si="48"/>
        <v>-1.43</v>
      </c>
      <c r="Q330" s="27">
        <f>P330/($AA$1+SUM($P$2:P329))</f>
        <v>-2.0186192926362743E-3</v>
      </c>
      <c r="R330" s="28">
        <f t="shared" si="49"/>
        <v>316.7000000000296</v>
      </c>
      <c r="S330" s="26">
        <f t="shared" si="50"/>
        <v>306.97500000000008</v>
      </c>
      <c r="T330" s="27">
        <f t="shared" si="51"/>
        <v>0.76743750000000022</v>
      </c>
      <c r="U330" s="29">
        <f t="shared" si="52"/>
        <v>9</v>
      </c>
      <c r="X330" s="30">
        <f t="shared" si="46"/>
        <v>3</v>
      </c>
      <c r="Y330" s="16" t="str">
        <f t="shared" si="47"/>
        <v/>
      </c>
    </row>
    <row r="331" spans="1:25" ht="15" customHeight="1">
      <c r="A331" s="38">
        <v>172</v>
      </c>
      <c r="B331" s="41" t="s">
        <v>545</v>
      </c>
      <c r="C331" s="40" t="s">
        <v>41</v>
      </c>
      <c r="D331" s="40">
        <v>1.1000000000000001</v>
      </c>
      <c r="E331" s="40" t="s">
        <v>31</v>
      </c>
      <c r="F331" s="40">
        <v>1.35825</v>
      </c>
      <c r="G331" s="40">
        <v>1.3593</v>
      </c>
      <c r="H331" s="40">
        <v>0</v>
      </c>
      <c r="I331" s="41" t="s">
        <v>546</v>
      </c>
      <c r="J331" s="40">
        <v>1.35842</v>
      </c>
      <c r="K331" s="88"/>
      <c r="L331" s="40">
        <v>1.87</v>
      </c>
      <c r="M331" s="89"/>
      <c r="N331" s="25">
        <f t="shared" si="45"/>
        <v>1.7000000000000348</v>
      </c>
      <c r="O331" s="92">
        <f>AVERAGE($N$2:N331)</f>
        <v>0.96778115501528772</v>
      </c>
      <c r="P331" s="26">
        <f t="shared" si="48"/>
        <v>1.87</v>
      </c>
      <c r="Q331" s="27">
        <f>P331/($AA$1+SUM($P$2:P330))</f>
        <v>2.6450723151455139E-3</v>
      </c>
      <c r="R331" s="28">
        <f t="shared" si="49"/>
        <v>318.40000000002965</v>
      </c>
      <c r="S331" s="26">
        <f t="shared" si="50"/>
        <v>308.84500000000008</v>
      </c>
      <c r="T331" s="27">
        <f t="shared" si="51"/>
        <v>0.7721125000000002</v>
      </c>
      <c r="U331" s="29">
        <f t="shared" si="52"/>
        <v>1</v>
      </c>
      <c r="X331" s="30">
        <f t="shared" si="46"/>
        <v>4</v>
      </c>
      <c r="Y331" s="16" t="str">
        <f t="shared" si="47"/>
        <v/>
      </c>
    </row>
    <row r="332" spans="1:25" ht="15" customHeight="1">
      <c r="A332" s="38">
        <v>171</v>
      </c>
      <c r="B332" s="41" t="s">
        <v>547</v>
      </c>
      <c r="C332" s="40" t="s">
        <v>30</v>
      </c>
      <c r="D332" s="40">
        <v>1.1000000000000001</v>
      </c>
      <c r="E332" s="40" t="s">
        <v>31</v>
      </c>
      <c r="F332" s="40">
        <v>1.36053</v>
      </c>
      <c r="G332" s="40">
        <v>1.3591</v>
      </c>
      <c r="H332" s="40">
        <v>0</v>
      </c>
      <c r="I332" s="41" t="s">
        <v>548</v>
      </c>
      <c r="J332" s="40">
        <v>1.36002</v>
      </c>
      <c r="K332" s="88"/>
      <c r="L332" s="40">
        <v>5.61</v>
      </c>
      <c r="M332" s="89"/>
      <c r="N332" s="25">
        <f t="shared" si="45"/>
        <v>5.1000000000001044</v>
      </c>
      <c r="O332" s="92">
        <f>AVERAGE($N$2:N332)</f>
        <v>0.98030303030312038</v>
      </c>
      <c r="P332" s="26">
        <f t="shared" si="48"/>
        <v>5.61</v>
      </c>
      <c r="Q332" s="27">
        <f>P332/($AA$1+SUM($P$2:P331))</f>
        <v>7.9142830943295089E-3</v>
      </c>
      <c r="R332" s="28">
        <f t="shared" si="49"/>
        <v>323.50000000002973</v>
      </c>
      <c r="S332" s="26">
        <f t="shared" si="50"/>
        <v>314.4550000000001</v>
      </c>
      <c r="T332" s="27">
        <f t="shared" si="51"/>
        <v>0.78613750000000027</v>
      </c>
      <c r="U332" s="29">
        <f t="shared" si="52"/>
        <v>6</v>
      </c>
      <c r="X332" s="30">
        <f t="shared" si="46"/>
        <v>5</v>
      </c>
      <c r="Y332" s="16" t="str">
        <f t="shared" si="47"/>
        <v/>
      </c>
    </row>
    <row r="333" spans="1:25" ht="15" customHeight="1">
      <c r="A333" s="38">
        <v>170</v>
      </c>
      <c r="B333" s="41" t="s">
        <v>549</v>
      </c>
      <c r="C333" s="40" t="s">
        <v>30</v>
      </c>
      <c r="D333" s="40">
        <v>1.1000000000000001</v>
      </c>
      <c r="E333" s="40" t="s">
        <v>31</v>
      </c>
      <c r="F333" s="40">
        <v>1.3596900000000001</v>
      </c>
      <c r="G333" s="40">
        <v>1.3591</v>
      </c>
      <c r="H333" s="40">
        <v>0</v>
      </c>
      <c r="I333" s="41" t="s">
        <v>548</v>
      </c>
      <c r="J333" s="40">
        <v>1.36002</v>
      </c>
      <c r="K333" s="88"/>
      <c r="L333" s="40">
        <v>-3.63</v>
      </c>
      <c r="M333" s="89"/>
      <c r="N333" s="25">
        <f t="shared" si="45"/>
        <v>-3.2999999999994145</v>
      </c>
      <c r="O333" s="92">
        <f>AVERAGE($N$2:N333)</f>
        <v>0.9673716012085507</v>
      </c>
      <c r="P333" s="26">
        <f t="shared" si="48"/>
        <v>-3.63</v>
      </c>
      <c r="Q333" s="27">
        <f>P333/($AA$1+SUM($P$2:P332))</f>
        <v>-5.0807958513832208E-3</v>
      </c>
      <c r="R333" s="28">
        <f t="shared" si="49"/>
        <v>320.20000000003029</v>
      </c>
      <c r="S333" s="26">
        <f t="shared" si="50"/>
        <v>310.8250000000001</v>
      </c>
      <c r="T333" s="27">
        <f t="shared" si="51"/>
        <v>0.77706250000000021</v>
      </c>
      <c r="U333" s="29">
        <f t="shared" si="52"/>
        <v>12</v>
      </c>
      <c r="X333" s="30">
        <f t="shared" si="46"/>
        <v>6</v>
      </c>
      <c r="Y333" s="16" t="str">
        <f t="shared" si="47"/>
        <v/>
      </c>
    </row>
    <row r="334" spans="1:25" ht="15" customHeight="1">
      <c r="A334" s="38">
        <v>169</v>
      </c>
      <c r="B334" s="41" t="s">
        <v>550</v>
      </c>
      <c r="C334" s="40" t="s">
        <v>30</v>
      </c>
      <c r="D334" s="40">
        <v>1.1000000000000001</v>
      </c>
      <c r="E334" s="40" t="s">
        <v>31</v>
      </c>
      <c r="F334" s="40">
        <v>1.36165</v>
      </c>
      <c r="G334" s="40">
        <v>1.3605</v>
      </c>
      <c r="H334" s="40">
        <v>0</v>
      </c>
      <c r="I334" s="41" t="s">
        <v>551</v>
      </c>
      <c r="J334" s="40">
        <v>1.36141</v>
      </c>
      <c r="K334" s="88"/>
      <c r="L334" s="40">
        <v>2.64</v>
      </c>
      <c r="M334" s="89"/>
      <c r="N334" s="25">
        <f t="shared" si="45"/>
        <v>2.4000000000001798</v>
      </c>
      <c r="O334" s="92">
        <f>AVERAGE($N$2:N334)</f>
        <v>0.97168674698804369</v>
      </c>
      <c r="P334" s="26">
        <f t="shared" si="48"/>
        <v>2.64</v>
      </c>
      <c r="Q334" s="27">
        <f>P334/($AA$1+SUM($P$2:P333))</f>
        <v>3.7139943023951042E-3</v>
      </c>
      <c r="R334" s="28">
        <f t="shared" si="49"/>
        <v>322.60000000003049</v>
      </c>
      <c r="S334" s="26">
        <f t="shared" si="50"/>
        <v>313.46500000000009</v>
      </c>
      <c r="T334" s="27">
        <f t="shared" si="51"/>
        <v>0.78366250000000026</v>
      </c>
      <c r="U334" s="29">
        <f t="shared" si="52"/>
        <v>3</v>
      </c>
      <c r="X334" s="30">
        <f t="shared" si="46"/>
        <v>7</v>
      </c>
      <c r="Y334" s="16">
        <f t="shared" si="47"/>
        <v>7</v>
      </c>
    </row>
    <row r="335" spans="1:25" ht="15" customHeight="1">
      <c r="A335" s="38">
        <v>168</v>
      </c>
      <c r="B335" s="41" t="s">
        <v>552</v>
      </c>
      <c r="C335" s="40" t="s">
        <v>41</v>
      </c>
      <c r="D335" s="40">
        <v>1.1000000000000001</v>
      </c>
      <c r="E335" s="40" t="s">
        <v>31</v>
      </c>
      <c r="F335" s="40">
        <v>1.3568</v>
      </c>
      <c r="G335" s="40">
        <v>1.3579000000000001</v>
      </c>
      <c r="H335" s="40">
        <v>0</v>
      </c>
      <c r="I335" s="41" t="s">
        <v>552</v>
      </c>
      <c r="J335" s="40">
        <v>1.3570199999999999</v>
      </c>
      <c r="K335" s="88"/>
      <c r="L335" s="40">
        <v>2.42</v>
      </c>
      <c r="M335" s="89"/>
      <c r="N335" s="25">
        <f t="shared" si="45"/>
        <v>2.1999999999988695</v>
      </c>
      <c r="O335" s="92">
        <f>AVERAGE($N$2:N335)</f>
        <v>0.97537537537546348</v>
      </c>
      <c r="P335" s="26">
        <f t="shared" si="48"/>
        <v>2.42</v>
      </c>
      <c r="Q335" s="27">
        <f>P335/($AA$1+SUM($P$2:P334))</f>
        <v>3.3918972899861935E-3</v>
      </c>
      <c r="R335" s="28">
        <f t="shared" si="49"/>
        <v>324.80000000002934</v>
      </c>
      <c r="S335" s="26">
        <f t="shared" si="50"/>
        <v>315.8850000000001</v>
      </c>
      <c r="T335" s="27">
        <f t="shared" si="51"/>
        <v>0.78971250000000026</v>
      </c>
      <c r="U335" s="29">
        <f t="shared" si="52"/>
        <v>0</v>
      </c>
      <c r="X335" s="30">
        <f t="shared" si="46"/>
        <v>1</v>
      </c>
      <c r="Y335" s="16" t="str">
        <f t="shared" si="47"/>
        <v/>
      </c>
    </row>
    <row r="336" spans="1:25" ht="15" customHeight="1">
      <c r="A336" s="38">
        <v>167</v>
      </c>
      <c r="B336" s="41" t="s">
        <v>553</v>
      </c>
      <c r="C336" s="40" t="s">
        <v>30</v>
      </c>
      <c r="D336" s="40">
        <v>1.1000000000000001</v>
      </c>
      <c r="E336" s="40" t="s">
        <v>31</v>
      </c>
      <c r="F336" s="40">
        <v>1.3572299999999999</v>
      </c>
      <c r="G336" s="40">
        <v>1.3560000000000001</v>
      </c>
      <c r="H336" s="40">
        <v>0</v>
      </c>
      <c r="I336" s="41" t="s">
        <v>553</v>
      </c>
      <c r="J336" s="40">
        <v>1.3569599999999999</v>
      </c>
      <c r="K336" s="88"/>
      <c r="L336" s="40">
        <v>2.97</v>
      </c>
      <c r="M336" s="89"/>
      <c r="N336" s="25">
        <f t="shared" si="45"/>
        <v>2.6999999999999247</v>
      </c>
      <c r="O336" s="92">
        <f>AVERAGE($N$2:N336)</f>
        <v>0.98053892215577632</v>
      </c>
      <c r="P336" s="26">
        <f t="shared" si="48"/>
        <v>2.97</v>
      </c>
      <c r="Q336" s="27">
        <f>P336/($AA$1+SUM($P$2:P335))</f>
        <v>4.1487110359904175E-3</v>
      </c>
      <c r="R336" s="28">
        <f t="shared" si="49"/>
        <v>327.50000000002927</v>
      </c>
      <c r="S336" s="26">
        <f t="shared" si="50"/>
        <v>318.85500000000013</v>
      </c>
      <c r="T336" s="27">
        <f t="shared" si="51"/>
        <v>0.79713750000000028</v>
      </c>
      <c r="U336" s="29">
        <f t="shared" si="52"/>
        <v>0</v>
      </c>
      <c r="X336" s="30">
        <f t="shared" si="46"/>
        <v>2</v>
      </c>
      <c r="Y336" s="16" t="str">
        <f t="shared" si="47"/>
        <v/>
      </c>
    </row>
    <row r="337" spans="1:25" ht="15" customHeight="1">
      <c r="A337" s="38">
        <v>166</v>
      </c>
      <c r="B337" s="41" t="s">
        <v>554</v>
      </c>
      <c r="C337" s="40" t="s">
        <v>30</v>
      </c>
      <c r="D337" s="40">
        <v>1.1000000000000001</v>
      </c>
      <c r="E337" s="40" t="s">
        <v>31</v>
      </c>
      <c r="F337" s="40">
        <v>1.35747</v>
      </c>
      <c r="G337" s="40">
        <v>1.3564000000000001</v>
      </c>
      <c r="H337" s="40">
        <v>0</v>
      </c>
      <c r="I337" s="41" t="s">
        <v>555</v>
      </c>
      <c r="J337" s="40">
        <v>1.3573200000000001</v>
      </c>
      <c r="K337" s="88"/>
      <c r="L337" s="40">
        <v>1.65</v>
      </c>
      <c r="M337" s="89"/>
      <c r="N337" s="25">
        <f t="shared" si="45"/>
        <v>1.4999999999987246</v>
      </c>
      <c r="O337" s="92">
        <f>AVERAGE($N$2:N337)</f>
        <v>0.98208955223888961</v>
      </c>
      <c r="P337" s="26">
        <f t="shared" si="48"/>
        <v>1.65</v>
      </c>
      <c r="Q337" s="27">
        <f>P337/($AA$1+SUM($P$2:P336))</f>
        <v>2.2953168580589962E-3</v>
      </c>
      <c r="R337" s="28">
        <f t="shared" si="49"/>
        <v>329.00000000002802</v>
      </c>
      <c r="S337" s="26">
        <f t="shared" si="50"/>
        <v>320.50500000000011</v>
      </c>
      <c r="T337" s="27">
        <f t="shared" si="51"/>
        <v>0.80126250000000032</v>
      </c>
      <c r="U337" s="29">
        <f t="shared" si="52"/>
        <v>1</v>
      </c>
      <c r="X337" s="30">
        <f t="shared" si="46"/>
        <v>3</v>
      </c>
      <c r="Y337" s="16" t="str">
        <f t="shared" si="47"/>
        <v/>
      </c>
    </row>
    <row r="338" spans="1:25" ht="15" customHeight="1">
      <c r="A338" s="38">
        <v>165</v>
      </c>
      <c r="B338" s="41" t="s">
        <v>556</v>
      </c>
      <c r="C338" s="40" t="s">
        <v>30</v>
      </c>
      <c r="D338" s="40">
        <v>1.1000000000000001</v>
      </c>
      <c r="E338" s="40" t="s">
        <v>31</v>
      </c>
      <c r="F338" s="40">
        <v>1.35606</v>
      </c>
      <c r="G338" s="40">
        <v>1.3548</v>
      </c>
      <c r="H338" s="40">
        <v>0</v>
      </c>
      <c r="I338" s="41" t="s">
        <v>556</v>
      </c>
      <c r="J338" s="40">
        <v>1.35572</v>
      </c>
      <c r="K338" s="88"/>
      <c r="L338" s="40">
        <v>3.74</v>
      </c>
      <c r="M338" s="89"/>
      <c r="N338" s="25">
        <f t="shared" si="45"/>
        <v>3.4000000000000696</v>
      </c>
      <c r="O338" s="92">
        <f>AVERAGE($N$2:N338)</f>
        <v>0.98928571428579792</v>
      </c>
      <c r="P338" s="26">
        <f t="shared" si="48"/>
        <v>3.74</v>
      </c>
      <c r="Q338" s="27">
        <f>P338/($AA$1+SUM($P$2:P337))</f>
        <v>5.1908036724242022E-3</v>
      </c>
      <c r="R338" s="28">
        <f t="shared" si="49"/>
        <v>332.40000000002811</v>
      </c>
      <c r="S338" s="26">
        <f t="shared" si="50"/>
        <v>324.24500000000012</v>
      </c>
      <c r="T338" s="27">
        <f t="shared" si="51"/>
        <v>0.81061250000000029</v>
      </c>
      <c r="U338" s="29">
        <f t="shared" si="52"/>
        <v>0</v>
      </c>
      <c r="X338" s="30">
        <f t="shared" si="46"/>
        <v>4</v>
      </c>
      <c r="Y338" s="16" t="str">
        <f t="shared" si="47"/>
        <v/>
      </c>
    </row>
    <row r="339" spans="1:25" ht="15" customHeight="1">
      <c r="A339" s="38">
        <v>164</v>
      </c>
      <c r="B339" s="41" t="s">
        <v>556</v>
      </c>
      <c r="C339" s="40" t="s">
        <v>30</v>
      </c>
      <c r="D339" s="40">
        <v>1.1000000000000001</v>
      </c>
      <c r="E339" s="40" t="s">
        <v>31</v>
      </c>
      <c r="F339" s="40">
        <v>1.35585</v>
      </c>
      <c r="G339" s="40">
        <v>1.3548</v>
      </c>
      <c r="H339" s="40">
        <v>0</v>
      </c>
      <c r="I339" s="41" t="s">
        <v>556</v>
      </c>
      <c r="J339" s="40">
        <v>1.35572</v>
      </c>
      <c r="K339" s="88"/>
      <c r="L339" s="40">
        <v>1.43</v>
      </c>
      <c r="M339" s="89"/>
      <c r="N339" s="25">
        <f t="shared" si="45"/>
        <v>1.2999999999996348</v>
      </c>
      <c r="O339" s="92">
        <f>AVERAGE($N$2:N339)</f>
        <v>0.99020771513361339</v>
      </c>
      <c r="P339" s="26">
        <f t="shared" si="48"/>
        <v>1.43</v>
      </c>
      <c r="Q339" s="27">
        <f>P339/($AA$1+SUM($P$2:P338))</f>
        <v>1.9744699652741817E-3</v>
      </c>
      <c r="R339" s="28">
        <f t="shared" si="49"/>
        <v>333.70000000002773</v>
      </c>
      <c r="S339" s="26">
        <f t="shared" si="50"/>
        <v>325.67500000000013</v>
      </c>
      <c r="T339" s="27">
        <f t="shared" si="51"/>
        <v>0.81418750000000029</v>
      </c>
      <c r="U339" s="29">
        <f t="shared" si="52"/>
        <v>0</v>
      </c>
      <c r="X339" s="30">
        <f t="shared" si="46"/>
        <v>5</v>
      </c>
      <c r="Y339" s="16">
        <f t="shared" si="47"/>
        <v>5</v>
      </c>
    </row>
    <row r="340" spans="1:25" ht="15" customHeight="1">
      <c r="A340" s="38">
        <v>163</v>
      </c>
      <c r="B340" s="41" t="s">
        <v>557</v>
      </c>
      <c r="C340" s="40" t="s">
        <v>30</v>
      </c>
      <c r="D340" s="40">
        <v>1.2</v>
      </c>
      <c r="E340" s="40" t="s">
        <v>31</v>
      </c>
      <c r="F340" s="40">
        <v>1.35324</v>
      </c>
      <c r="G340" s="40">
        <v>1.3520000000000001</v>
      </c>
      <c r="H340" s="40">
        <v>0</v>
      </c>
      <c r="I340" s="41" t="s">
        <v>558</v>
      </c>
      <c r="J340" s="40">
        <v>1.35293</v>
      </c>
      <c r="K340" s="88"/>
      <c r="L340" s="40">
        <v>3.72</v>
      </c>
      <c r="M340" s="89"/>
      <c r="N340" s="25">
        <f t="shared" si="45"/>
        <v>3.1000000000003247</v>
      </c>
      <c r="O340" s="92">
        <f>AVERAGE($N$2:N340)</f>
        <v>0.99644970414209477</v>
      </c>
      <c r="P340" s="26">
        <f t="shared" si="48"/>
        <v>3.72</v>
      </c>
      <c r="Q340" s="27">
        <f>P340/($AA$1+SUM($P$2:P339))</f>
        <v>5.1262617562958619E-3</v>
      </c>
      <c r="R340" s="28">
        <f t="shared" si="49"/>
        <v>336.80000000002804</v>
      </c>
      <c r="S340" s="26">
        <f t="shared" si="50"/>
        <v>329.39500000000015</v>
      </c>
      <c r="T340" s="27">
        <f t="shared" si="51"/>
        <v>0.82348750000000037</v>
      </c>
      <c r="U340" s="29">
        <f t="shared" si="52"/>
        <v>80</v>
      </c>
      <c r="X340" s="30">
        <f t="shared" si="46"/>
        <v>1</v>
      </c>
      <c r="Y340" s="16" t="str">
        <f t="shared" si="47"/>
        <v/>
      </c>
    </row>
    <row r="341" spans="1:25" ht="15" customHeight="1">
      <c r="A341" s="38">
        <v>162</v>
      </c>
      <c r="B341" s="41" t="s">
        <v>559</v>
      </c>
      <c r="C341" s="40" t="s">
        <v>30</v>
      </c>
      <c r="D341" s="40">
        <v>1.2</v>
      </c>
      <c r="E341" s="40" t="s">
        <v>31</v>
      </c>
      <c r="F341" s="40">
        <v>1.3522700000000001</v>
      </c>
      <c r="G341" s="40">
        <v>1.3520000000000001</v>
      </c>
      <c r="H341" s="40">
        <v>0</v>
      </c>
      <c r="I341" s="41" t="s">
        <v>558</v>
      </c>
      <c r="J341" s="40">
        <v>1.35293</v>
      </c>
      <c r="K341" s="88"/>
      <c r="L341" s="40">
        <v>-7.92</v>
      </c>
      <c r="M341" s="89"/>
      <c r="N341" s="25">
        <f t="shared" si="45"/>
        <v>-6.599999999998829</v>
      </c>
      <c r="O341" s="92">
        <f>AVERAGE($N$2:N341)</f>
        <v>0.97404129793518945</v>
      </c>
      <c r="P341" s="26">
        <f t="shared" si="48"/>
        <v>-7.92</v>
      </c>
      <c r="Q341" s="27">
        <f>P341/($AA$1+SUM($P$2:P340))</f>
        <v>-1.0858314082218821E-2</v>
      </c>
      <c r="R341" s="28">
        <f t="shared" si="49"/>
        <v>330.20000000002921</v>
      </c>
      <c r="S341" s="26">
        <f t="shared" si="50"/>
        <v>321.47500000000014</v>
      </c>
      <c r="T341" s="27">
        <f t="shared" si="51"/>
        <v>0.80368750000000033</v>
      </c>
      <c r="U341" s="29">
        <f t="shared" si="52"/>
        <v>81</v>
      </c>
      <c r="X341" s="30">
        <f t="shared" si="46"/>
        <v>2</v>
      </c>
      <c r="Y341" s="16" t="str">
        <f t="shared" si="47"/>
        <v/>
      </c>
    </row>
    <row r="342" spans="1:25" ht="15" customHeight="1">
      <c r="A342" s="38">
        <v>161</v>
      </c>
      <c r="B342" s="41" t="s">
        <v>560</v>
      </c>
      <c r="C342" s="40" t="s">
        <v>30</v>
      </c>
      <c r="D342" s="40">
        <v>1.2</v>
      </c>
      <c r="E342" s="40" t="s">
        <v>31</v>
      </c>
      <c r="F342" s="40">
        <v>1.3537300000000001</v>
      </c>
      <c r="G342" s="40">
        <v>1.3524</v>
      </c>
      <c r="H342" s="40">
        <v>0</v>
      </c>
      <c r="I342" s="41" t="s">
        <v>561</v>
      </c>
      <c r="J342" s="40">
        <v>1.35328</v>
      </c>
      <c r="K342" s="88"/>
      <c r="L342" s="40">
        <v>5.4</v>
      </c>
      <c r="M342" s="89"/>
      <c r="N342" s="25">
        <f t="shared" si="45"/>
        <v>4.5000000000006146</v>
      </c>
      <c r="O342" s="92">
        <f>AVERAGE($N$2:N342)</f>
        <v>0.98441176470597014</v>
      </c>
      <c r="P342" s="26">
        <f t="shared" si="48"/>
        <v>5.4</v>
      </c>
      <c r="Q342" s="27">
        <f>P342/($AA$1+SUM($P$2:P341))</f>
        <v>7.4846668283724306E-3</v>
      </c>
      <c r="R342" s="28">
        <f t="shared" si="49"/>
        <v>334.70000000002983</v>
      </c>
      <c r="S342" s="26">
        <f t="shared" si="50"/>
        <v>326.87500000000011</v>
      </c>
      <c r="T342" s="27">
        <f t="shared" si="51"/>
        <v>0.81718750000000029</v>
      </c>
      <c r="U342" s="29">
        <f t="shared" si="52"/>
        <v>1</v>
      </c>
      <c r="X342" s="30">
        <f t="shared" si="46"/>
        <v>3</v>
      </c>
      <c r="Y342" s="16" t="str">
        <f t="shared" si="47"/>
        <v/>
      </c>
    </row>
    <row r="343" spans="1:25" ht="15" customHeight="1">
      <c r="A343" s="38">
        <v>160</v>
      </c>
      <c r="B343" s="41" t="s">
        <v>560</v>
      </c>
      <c r="C343" s="40" t="s">
        <v>30</v>
      </c>
      <c r="D343" s="40">
        <v>1.2</v>
      </c>
      <c r="E343" s="40" t="s">
        <v>31</v>
      </c>
      <c r="F343" s="40">
        <v>1.3534299999999999</v>
      </c>
      <c r="G343" s="40">
        <v>1.3524</v>
      </c>
      <c r="H343" s="40">
        <v>0</v>
      </c>
      <c r="I343" s="41" t="s">
        <v>561</v>
      </c>
      <c r="J343" s="40">
        <v>1.35328</v>
      </c>
      <c r="K343" s="88"/>
      <c r="L343" s="40">
        <v>1.8</v>
      </c>
      <c r="M343" s="89"/>
      <c r="N343" s="25">
        <f t="shared" si="45"/>
        <v>1.4999999999987246</v>
      </c>
      <c r="O343" s="92">
        <f>AVERAGE($N$2:N343)</f>
        <v>0.98592375366577301</v>
      </c>
      <c r="P343" s="26">
        <f t="shared" si="48"/>
        <v>1.8</v>
      </c>
      <c r="Q343" s="27">
        <f>P343/($AA$1+SUM($P$2:P342))</f>
        <v>2.4763542562338775E-3</v>
      </c>
      <c r="R343" s="28">
        <f t="shared" si="49"/>
        <v>336.20000000002858</v>
      </c>
      <c r="S343" s="26">
        <f t="shared" si="50"/>
        <v>328.67500000000013</v>
      </c>
      <c r="T343" s="27">
        <f t="shared" si="51"/>
        <v>0.82168750000000035</v>
      </c>
      <c r="U343" s="29">
        <f t="shared" si="52"/>
        <v>1</v>
      </c>
      <c r="X343" s="30">
        <f t="shared" si="46"/>
        <v>4</v>
      </c>
      <c r="Y343" s="16" t="str">
        <f t="shared" si="47"/>
        <v/>
      </c>
    </row>
    <row r="344" spans="1:25" ht="15" customHeight="1">
      <c r="A344" s="38">
        <v>159</v>
      </c>
      <c r="B344" s="41" t="s">
        <v>562</v>
      </c>
      <c r="C344" s="40" t="s">
        <v>30</v>
      </c>
      <c r="D344" s="40">
        <v>1.2</v>
      </c>
      <c r="E344" s="40" t="s">
        <v>31</v>
      </c>
      <c r="F344" s="40">
        <v>1.3536900000000001</v>
      </c>
      <c r="G344" s="40">
        <v>1.3526</v>
      </c>
      <c r="H344" s="40">
        <v>0</v>
      </c>
      <c r="I344" s="41" t="s">
        <v>563</v>
      </c>
      <c r="J344" s="40">
        <v>1.35351</v>
      </c>
      <c r="K344" s="88"/>
      <c r="L344" s="40">
        <v>2.16</v>
      </c>
      <c r="M344" s="89"/>
      <c r="N344" s="25">
        <f t="shared" si="45"/>
        <v>1.8000000000006899</v>
      </c>
      <c r="O344" s="92">
        <f>AVERAGE($N$2:N344)</f>
        <v>0.98830409356733706</v>
      </c>
      <c r="P344" s="26">
        <f t="shared" si="48"/>
        <v>2.16</v>
      </c>
      <c r="Q344" s="27">
        <f>P344/($AA$1+SUM($P$2:P343))</f>
        <v>2.9642844889697048E-3</v>
      </c>
      <c r="R344" s="28">
        <f t="shared" si="49"/>
        <v>338.00000000002927</v>
      </c>
      <c r="S344" s="26">
        <f t="shared" si="50"/>
        <v>330.83500000000015</v>
      </c>
      <c r="T344" s="27">
        <f t="shared" si="51"/>
        <v>0.82708750000000042</v>
      </c>
      <c r="U344" s="29">
        <f t="shared" si="52"/>
        <v>1</v>
      </c>
      <c r="X344" s="30">
        <f t="shared" si="46"/>
        <v>5</v>
      </c>
      <c r="Y344" s="16" t="str">
        <f t="shared" si="47"/>
        <v/>
      </c>
    </row>
    <row r="345" spans="1:25" ht="15" customHeight="1">
      <c r="A345" s="38">
        <v>158</v>
      </c>
      <c r="B345" s="41" t="s">
        <v>564</v>
      </c>
      <c r="C345" s="40" t="s">
        <v>30</v>
      </c>
      <c r="D345" s="40">
        <v>1.2</v>
      </c>
      <c r="E345" s="40" t="s">
        <v>31</v>
      </c>
      <c r="F345" s="40">
        <v>1.35358</v>
      </c>
      <c r="G345" s="40">
        <v>1.3524</v>
      </c>
      <c r="H345" s="40">
        <v>0</v>
      </c>
      <c r="I345" s="41" t="s">
        <v>565</v>
      </c>
      <c r="J345" s="40">
        <v>1.3532599999999999</v>
      </c>
      <c r="K345" s="88"/>
      <c r="L345" s="40">
        <v>3.84</v>
      </c>
      <c r="M345" s="89"/>
      <c r="N345" s="25">
        <f t="shared" si="45"/>
        <v>3.2000000000009798</v>
      </c>
      <c r="O345" s="92">
        <f>AVERAGE($N$2:N345)</f>
        <v>0.99475218658900944</v>
      </c>
      <c r="P345" s="26">
        <f t="shared" si="48"/>
        <v>3.84</v>
      </c>
      <c r="Q345" s="27">
        <f>P345/($AA$1+SUM($P$2:P344))</f>
        <v>5.2542639583490107E-3</v>
      </c>
      <c r="R345" s="28">
        <f t="shared" si="49"/>
        <v>341.20000000003023</v>
      </c>
      <c r="S345" s="26">
        <f t="shared" si="50"/>
        <v>334.67500000000013</v>
      </c>
      <c r="T345" s="27">
        <f t="shared" si="51"/>
        <v>0.83668750000000036</v>
      </c>
      <c r="U345" s="29">
        <f t="shared" si="52"/>
        <v>2</v>
      </c>
      <c r="X345" s="30">
        <f t="shared" si="46"/>
        <v>6</v>
      </c>
      <c r="Y345" s="16" t="str">
        <f t="shared" si="47"/>
        <v/>
      </c>
    </row>
    <row r="346" spans="1:25" ht="15" customHeight="1">
      <c r="A346" s="38">
        <v>157</v>
      </c>
      <c r="B346" s="41" t="s">
        <v>564</v>
      </c>
      <c r="C346" s="40" t="s">
        <v>30</v>
      </c>
      <c r="D346" s="40">
        <v>1.2</v>
      </c>
      <c r="E346" s="40" t="s">
        <v>31</v>
      </c>
      <c r="F346" s="40">
        <v>1.35321</v>
      </c>
      <c r="G346" s="40">
        <v>1.3524</v>
      </c>
      <c r="H346" s="40">
        <v>0</v>
      </c>
      <c r="I346" s="41" t="s">
        <v>565</v>
      </c>
      <c r="J346" s="40">
        <v>1.3532599999999999</v>
      </c>
      <c r="K346" s="88"/>
      <c r="L346" s="40">
        <v>-0.6</v>
      </c>
      <c r="M346" s="89"/>
      <c r="N346" s="25">
        <f t="shared" si="45"/>
        <v>-0.49999999999883471</v>
      </c>
      <c r="O346" s="92">
        <f>AVERAGE($N$2:N346)</f>
        <v>0.99040697674427736</v>
      </c>
      <c r="P346" s="26">
        <f t="shared" si="48"/>
        <v>-0.6</v>
      </c>
      <c r="Q346" s="27">
        <f>P346/($AA$1+SUM($P$2:P345))</f>
        <v>-8.1668765100214355E-4</v>
      </c>
      <c r="R346" s="28">
        <f t="shared" si="49"/>
        <v>340.70000000003142</v>
      </c>
      <c r="S346" s="26">
        <f t="shared" si="50"/>
        <v>334.0750000000001</v>
      </c>
      <c r="T346" s="27">
        <f t="shared" si="51"/>
        <v>0.8351875000000003</v>
      </c>
      <c r="U346" s="29">
        <f t="shared" si="52"/>
        <v>2</v>
      </c>
      <c r="X346" s="30">
        <f t="shared" si="46"/>
        <v>7</v>
      </c>
      <c r="Y346" s="16" t="str">
        <f t="shared" si="47"/>
        <v/>
      </c>
    </row>
    <row r="347" spans="1:25" ht="15" customHeight="1">
      <c r="A347" s="38">
        <v>156</v>
      </c>
      <c r="B347" s="41" t="s">
        <v>566</v>
      </c>
      <c r="C347" s="40" t="s">
        <v>30</v>
      </c>
      <c r="D347" s="40">
        <v>1.2</v>
      </c>
      <c r="E347" s="40" t="s">
        <v>31</v>
      </c>
      <c r="F347" s="40">
        <v>1.35365</v>
      </c>
      <c r="G347" s="40">
        <v>1.3526</v>
      </c>
      <c r="H347" s="40">
        <v>0</v>
      </c>
      <c r="I347" s="41" t="s">
        <v>567</v>
      </c>
      <c r="J347" s="40">
        <v>1.3534600000000001</v>
      </c>
      <c r="K347" s="88"/>
      <c r="L347" s="40">
        <v>2.2799999999999998</v>
      </c>
      <c r="M347" s="89"/>
      <c r="N347" s="25">
        <f t="shared" si="45"/>
        <v>1.8999999999991246</v>
      </c>
      <c r="O347" s="92">
        <f>AVERAGE($N$2:N347)</f>
        <v>0.99304347826095807</v>
      </c>
      <c r="P347" s="26">
        <f t="shared" si="48"/>
        <v>2.2799999999999998</v>
      </c>
      <c r="Q347" s="27">
        <f>P347/($AA$1+SUM($P$2:P346))</f>
        <v>3.105949664543813E-3</v>
      </c>
      <c r="R347" s="28">
        <f t="shared" si="49"/>
        <v>342.60000000003055</v>
      </c>
      <c r="S347" s="26">
        <f t="shared" si="50"/>
        <v>336.35500000000008</v>
      </c>
      <c r="T347" s="27">
        <f t="shared" si="51"/>
        <v>0.84088750000000023</v>
      </c>
      <c r="U347" s="29">
        <f t="shared" si="52"/>
        <v>1</v>
      </c>
      <c r="X347" s="30">
        <f t="shared" si="46"/>
        <v>8</v>
      </c>
      <c r="Y347" s="16" t="str">
        <f t="shared" si="47"/>
        <v/>
      </c>
    </row>
    <row r="348" spans="1:25" ht="15" customHeight="1">
      <c r="A348" s="38">
        <v>155</v>
      </c>
      <c r="B348" s="41" t="s">
        <v>566</v>
      </c>
      <c r="C348" s="40" t="s">
        <v>30</v>
      </c>
      <c r="D348" s="40">
        <v>1.2</v>
      </c>
      <c r="E348" s="40" t="s">
        <v>31</v>
      </c>
      <c r="F348" s="40">
        <v>1.35337</v>
      </c>
      <c r="G348" s="40">
        <v>1.3526</v>
      </c>
      <c r="H348" s="40">
        <v>0</v>
      </c>
      <c r="I348" s="41" t="s">
        <v>567</v>
      </c>
      <c r="J348" s="40">
        <v>1.3534600000000001</v>
      </c>
      <c r="K348" s="88"/>
      <c r="L348" s="40">
        <v>-1.08</v>
      </c>
      <c r="M348" s="89"/>
      <c r="N348" s="25">
        <f t="shared" si="45"/>
        <v>-0.90000000000145519</v>
      </c>
      <c r="O348" s="92">
        <f>AVERAGE($N$2:N348)</f>
        <v>0.98757225433534424</v>
      </c>
      <c r="P348" s="26">
        <f t="shared" si="48"/>
        <v>-1.08</v>
      </c>
      <c r="Q348" s="27">
        <f>P348/($AA$1+SUM($P$2:P347))</f>
        <v>-1.4666838685145074E-3</v>
      </c>
      <c r="R348" s="28">
        <f t="shared" si="49"/>
        <v>341.70000000002909</v>
      </c>
      <c r="S348" s="26">
        <f t="shared" si="50"/>
        <v>335.27500000000009</v>
      </c>
      <c r="T348" s="27">
        <f t="shared" si="51"/>
        <v>0.8381875000000002</v>
      </c>
      <c r="U348" s="29">
        <f t="shared" si="52"/>
        <v>1</v>
      </c>
      <c r="X348" s="30">
        <f t="shared" si="46"/>
        <v>9</v>
      </c>
      <c r="Y348" s="16" t="str">
        <f t="shared" si="47"/>
        <v/>
      </c>
    </row>
    <row r="349" spans="1:25" ht="15" customHeight="1">
      <c r="A349" s="38">
        <v>154</v>
      </c>
      <c r="B349" s="41" t="s">
        <v>567</v>
      </c>
      <c r="C349" s="40" t="s">
        <v>30</v>
      </c>
      <c r="D349" s="40">
        <v>1.2</v>
      </c>
      <c r="E349" s="40" t="s">
        <v>31</v>
      </c>
      <c r="F349" s="40">
        <v>1.35371</v>
      </c>
      <c r="G349" s="40">
        <v>1.3527</v>
      </c>
      <c r="H349" s="40">
        <v>0</v>
      </c>
      <c r="I349" s="41" t="s">
        <v>567</v>
      </c>
      <c r="J349" s="40">
        <v>1.35362</v>
      </c>
      <c r="K349" s="88"/>
      <c r="L349" s="40">
        <v>1.08</v>
      </c>
      <c r="M349" s="89"/>
      <c r="N349" s="25">
        <f t="shared" si="45"/>
        <v>0.89999999999923475</v>
      </c>
      <c r="O349" s="92">
        <f>AVERAGE($N$2:N349)</f>
        <v>0.98731988472630638</v>
      </c>
      <c r="P349" s="26">
        <f t="shared" si="48"/>
        <v>1.08</v>
      </c>
      <c r="Q349" s="27">
        <f>P349/($AA$1+SUM($P$2:P348))</f>
        <v>1.4688381897929345E-3</v>
      </c>
      <c r="R349" s="28">
        <f t="shared" si="49"/>
        <v>342.60000000002833</v>
      </c>
      <c r="S349" s="26">
        <f t="shared" si="50"/>
        <v>336.35500000000008</v>
      </c>
      <c r="T349" s="27">
        <f t="shared" si="51"/>
        <v>0.84088750000000023</v>
      </c>
      <c r="U349" s="29">
        <f t="shared" si="52"/>
        <v>0</v>
      </c>
      <c r="X349" s="30">
        <f t="shared" si="46"/>
        <v>10</v>
      </c>
      <c r="Y349" s="16" t="str">
        <f t="shared" si="47"/>
        <v/>
      </c>
    </row>
    <row r="350" spans="1:25" ht="15" customHeight="1">
      <c r="A350" s="38">
        <v>153</v>
      </c>
      <c r="B350" s="41" t="s">
        <v>568</v>
      </c>
      <c r="C350" s="40" t="s">
        <v>30</v>
      </c>
      <c r="D350" s="40">
        <v>1.2</v>
      </c>
      <c r="E350" s="40" t="s">
        <v>31</v>
      </c>
      <c r="F350" s="40">
        <v>1.35368</v>
      </c>
      <c r="G350" s="40">
        <v>1.3525</v>
      </c>
      <c r="H350" s="40">
        <v>0</v>
      </c>
      <c r="I350" s="41" t="s">
        <v>569</v>
      </c>
      <c r="J350" s="40">
        <v>1.35344</v>
      </c>
      <c r="K350" s="88"/>
      <c r="L350" s="40">
        <v>2.88</v>
      </c>
      <c r="M350" s="89"/>
      <c r="N350" s="25">
        <f t="shared" si="45"/>
        <v>2.4000000000001798</v>
      </c>
      <c r="O350" s="92">
        <f>AVERAGE($N$2:N350)</f>
        <v>0.99137931034490956</v>
      </c>
      <c r="P350" s="26">
        <f t="shared" si="48"/>
        <v>2.88</v>
      </c>
      <c r="Q350" s="27">
        <f>P350/($AA$1+SUM($P$2:P349))</f>
        <v>3.9111569827053527E-3</v>
      </c>
      <c r="R350" s="28">
        <f t="shared" si="49"/>
        <v>345.00000000002854</v>
      </c>
      <c r="S350" s="26">
        <f t="shared" si="50"/>
        <v>339.23500000000007</v>
      </c>
      <c r="T350" s="27">
        <f t="shared" si="51"/>
        <v>0.84808750000000022</v>
      </c>
      <c r="U350" s="29">
        <f t="shared" si="52"/>
        <v>1</v>
      </c>
      <c r="X350" s="30">
        <f t="shared" si="46"/>
        <v>11</v>
      </c>
      <c r="Y350" s="16" t="str">
        <f t="shared" si="47"/>
        <v/>
      </c>
    </row>
    <row r="351" spans="1:25" ht="15" customHeight="1">
      <c r="A351" s="38">
        <v>152</v>
      </c>
      <c r="B351" s="41" t="s">
        <v>570</v>
      </c>
      <c r="C351" s="40" t="s">
        <v>30</v>
      </c>
      <c r="D351" s="40">
        <v>1.2</v>
      </c>
      <c r="E351" s="40" t="s">
        <v>31</v>
      </c>
      <c r="F351" s="40">
        <v>1.3541000000000001</v>
      </c>
      <c r="G351" s="40">
        <v>1.3528</v>
      </c>
      <c r="H351" s="40">
        <v>0</v>
      </c>
      <c r="I351" s="41" t="s">
        <v>571</v>
      </c>
      <c r="J351" s="40">
        <v>1.3536300000000001</v>
      </c>
      <c r="K351" s="88"/>
      <c r="L351" s="40">
        <v>5.64</v>
      </c>
      <c r="M351" s="89"/>
      <c r="N351" s="25">
        <f t="shared" si="45"/>
        <v>4.6999999999997044</v>
      </c>
      <c r="O351" s="92">
        <f>AVERAGE($N$2:N351)</f>
        <v>1.0020057306591068</v>
      </c>
      <c r="P351" s="26">
        <f t="shared" si="48"/>
        <v>5.64</v>
      </c>
      <c r="Q351" s="27">
        <f>P351/($AA$1+SUM($P$2:P350))</f>
        <v>7.629508884184324E-3</v>
      </c>
      <c r="R351" s="28">
        <f t="shared" si="49"/>
        <v>349.70000000002824</v>
      </c>
      <c r="S351" s="26">
        <f t="shared" si="50"/>
        <v>344.87500000000006</v>
      </c>
      <c r="T351" s="27">
        <f t="shared" si="51"/>
        <v>0.86218750000000011</v>
      </c>
      <c r="U351" s="29">
        <f t="shared" si="52"/>
        <v>1</v>
      </c>
      <c r="X351" s="30">
        <f t="shared" si="46"/>
        <v>12</v>
      </c>
      <c r="Y351" s="16" t="str">
        <f t="shared" si="47"/>
        <v/>
      </c>
    </row>
    <row r="352" spans="1:25" ht="15" customHeight="1">
      <c r="A352" s="38">
        <v>151</v>
      </c>
      <c r="B352" s="41" t="s">
        <v>572</v>
      </c>
      <c r="C352" s="40" t="s">
        <v>30</v>
      </c>
      <c r="D352" s="40">
        <v>1.2</v>
      </c>
      <c r="E352" s="40" t="s">
        <v>31</v>
      </c>
      <c r="F352" s="40">
        <v>1.3535600000000001</v>
      </c>
      <c r="G352" s="40">
        <v>1.3528</v>
      </c>
      <c r="H352" s="40">
        <v>0</v>
      </c>
      <c r="I352" s="41" t="s">
        <v>571</v>
      </c>
      <c r="J352" s="40">
        <v>1.3536300000000001</v>
      </c>
      <c r="K352" s="88"/>
      <c r="L352" s="40">
        <v>-0.84</v>
      </c>
      <c r="M352" s="89"/>
      <c r="N352" s="25">
        <f t="shared" si="45"/>
        <v>-0.70000000000014495</v>
      </c>
      <c r="O352" s="92">
        <f>AVERAGE($N$2:N352)</f>
        <v>0.99714285714293738</v>
      </c>
      <c r="P352" s="26">
        <f t="shared" si="48"/>
        <v>-0.84</v>
      </c>
      <c r="Q352" s="27">
        <f>P352/($AA$1+SUM($P$2:P351))</f>
        <v>-1.1277059909380767E-3</v>
      </c>
      <c r="R352" s="28">
        <f t="shared" si="49"/>
        <v>349.00000000002808</v>
      </c>
      <c r="S352" s="26">
        <f t="shared" si="50"/>
        <v>344.03500000000008</v>
      </c>
      <c r="T352" s="27">
        <f t="shared" si="51"/>
        <v>0.86008750000000023</v>
      </c>
      <c r="U352" s="29">
        <f t="shared" si="52"/>
        <v>2</v>
      </c>
      <c r="X352" s="30">
        <f t="shared" si="46"/>
        <v>13</v>
      </c>
      <c r="Y352" s="16" t="str">
        <f t="shared" si="47"/>
        <v/>
      </c>
    </row>
    <row r="353" spans="1:25" ht="15" customHeight="1">
      <c r="A353" s="38">
        <v>150</v>
      </c>
      <c r="B353" s="41" t="s">
        <v>573</v>
      </c>
      <c r="C353" s="40" t="s">
        <v>30</v>
      </c>
      <c r="D353" s="40">
        <v>1.2</v>
      </c>
      <c r="E353" s="40" t="s">
        <v>31</v>
      </c>
      <c r="F353" s="40">
        <v>1.35463</v>
      </c>
      <c r="G353" s="40">
        <v>1.3536999999999999</v>
      </c>
      <c r="H353" s="40">
        <v>0</v>
      </c>
      <c r="I353" s="41" t="s">
        <v>574</v>
      </c>
      <c r="J353" s="40">
        <v>1.3546199999999999</v>
      </c>
      <c r="K353" s="88"/>
      <c r="L353" s="40">
        <v>0.12</v>
      </c>
      <c r="M353" s="89"/>
      <c r="N353" s="25">
        <f t="shared" si="45"/>
        <v>0.10000000000065512</v>
      </c>
      <c r="O353" s="92">
        <f>AVERAGE($N$2:N353)</f>
        <v>0.99458689458697647</v>
      </c>
      <c r="P353" s="26">
        <f t="shared" si="48"/>
        <v>0.12</v>
      </c>
      <c r="Q353" s="27">
        <f>P353/($AA$1+SUM($P$2:P352))</f>
        <v>1.6128273535519159E-4</v>
      </c>
      <c r="R353" s="28">
        <f t="shared" si="49"/>
        <v>349.10000000002873</v>
      </c>
      <c r="S353" s="26">
        <f t="shared" si="50"/>
        <v>344.15500000000009</v>
      </c>
      <c r="T353" s="27">
        <f t="shared" si="51"/>
        <v>0.86038750000000019</v>
      </c>
      <c r="U353" s="29">
        <f t="shared" si="52"/>
        <v>25</v>
      </c>
      <c r="X353" s="30">
        <f t="shared" si="46"/>
        <v>14</v>
      </c>
      <c r="Y353" s="16" t="str">
        <f t="shared" si="47"/>
        <v/>
      </c>
    </row>
    <row r="354" spans="1:25" ht="15" customHeight="1">
      <c r="A354" s="38">
        <v>149</v>
      </c>
      <c r="B354" s="41" t="s">
        <v>575</v>
      </c>
      <c r="C354" s="40" t="s">
        <v>30</v>
      </c>
      <c r="D354" s="40">
        <v>1.2</v>
      </c>
      <c r="E354" s="40" t="s">
        <v>31</v>
      </c>
      <c r="F354" s="40">
        <v>1.35405</v>
      </c>
      <c r="G354" s="40">
        <v>1.3536999999999999</v>
      </c>
      <c r="H354" s="40">
        <v>0</v>
      </c>
      <c r="I354" s="41" t="s">
        <v>574</v>
      </c>
      <c r="J354" s="40">
        <v>1.3546199999999999</v>
      </c>
      <c r="K354" s="88"/>
      <c r="L354" s="40">
        <v>-6.84</v>
      </c>
      <c r="M354" s="89"/>
      <c r="N354" s="25">
        <f t="shared" si="45"/>
        <v>-5.6999999999995943</v>
      </c>
      <c r="O354" s="92">
        <f>AVERAGE($N$2:N354)</f>
        <v>0.97556818181826455</v>
      </c>
      <c r="P354" s="26">
        <f t="shared" si="48"/>
        <v>-6.84</v>
      </c>
      <c r="Q354" s="27">
        <f>P354/($AA$1+SUM($P$2:P353))</f>
        <v>-9.1916334634585522E-3</v>
      </c>
      <c r="R354" s="28">
        <f t="shared" si="49"/>
        <v>343.40000000002914</v>
      </c>
      <c r="S354" s="26">
        <f t="shared" si="50"/>
        <v>337.31500000000011</v>
      </c>
      <c r="T354" s="27">
        <f t="shared" si="51"/>
        <v>0.8432875000000003</v>
      </c>
      <c r="U354" s="29">
        <f t="shared" si="52"/>
        <v>26</v>
      </c>
      <c r="X354" s="30">
        <f t="shared" si="46"/>
        <v>15</v>
      </c>
      <c r="Y354" s="16">
        <f t="shared" si="47"/>
        <v>15</v>
      </c>
    </row>
    <row r="355" spans="1:25" ht="15" customHeight="1">
      <c r="A355" s="38">
        <v>148</v>
      </c>
      <c r="B355" s="41" t="s">
        <v>576</v>
      </c>
      <c r="C355" s="40" t="s">
        <v>30</v>
      </c>
      <c r="D355" s="40">
        <v>1.2</v>
      </c>
      <c r="E355" s="40" t="s">
        <v>31</v>
      </c>
      <c r="F355" s="40">
        <v>1.36303</v>
      </c>
      <c r="G355" s="40">
        <v>1.3620000000000001</v>
      </c>
      <c r="H355" s="40">
        <v>0</v>
      </c>
      <c r="I355" s="41" t="s">
        <v>576</v>
      </c>
      <c r="J355" s="40">
        <v>1.3629100000000001</v>
      </c>
      <c r="K355" s="88"/>
      <c r="L355" s="40">
        <v>1.44</v>
      </c>
      <c r="M355" s="89"/>
      <c r="N355" s="25">
        <f t="shared" si="45"/>
        <v>1.1999999999989797</v>
      </c>
      <c r="O355" s="92">
        <f>AVERAGE($N$2:N355)</f>
        <v>0.97620396600574533</v>
      </c>
      <c r="P355" s="26">
        <f t="shared" si="48"/>
        <v>1.44</v>
      </c>
      <c r="Q355" s="27">
        <f>P355/($AA$1+SUM($P$2:P354))</f>
        <v>1.9530322860649787E-3</v>
      </c>
      <c r="R355" s="28">
        <f t="shared" si="49"/>
        <v>344.6000000000281</v>
      </c>
      <c r="S355" s="26">
        <f t="shared" si="50"/>
        <v>338.75500000000011</v>
      </c>
      <c r="T355" s="27">
        <f t="shared" si="51"/>
        <v>0.84688750000000024</v>
      </c>
      <c r="U355" s="29">
        <f t="shared" si="52"/>
        <v>0</v>
      </c>
      <c r="X355" s="30">
        <f t="shared" si="46"/>
        <v>1</v>
      </c>
      <c r="Y355" s="16" t="str">
        <f t="shared" si="47"/>
        <v/>
      </c>
    </row>
    <row r="356" spans="1:25" ht="15" customHeight="1">
      <c r="A356" s="38">
        <v>147</v>
      </c>
      <c r="B356" s="41" t="s">
        <v>577</v>
      </c>
      <c r="C356" s="40" t="s">
        <v>41</v>
      </c>
      <c r="D356" s="40">
        <v>1.2</v>
      </c>
      <c r="E356" s="40" t="s">
        <v>31</v>
      </c>
      <c r="F356" s="40">
        <v>1.3606199999999999</v>
      </c>
      <c r="G356" s="40">
        <v>1.3615999999999999</v>
      </c>
      <c r="H356" s="40">
        <v>0</v>
      </c>
      <c r="I356" s="41" t="s">
        <v>578</v>
      </c>
      <c r="J356" s="40">
        <v>1.3606799999999999</v>
      </c>
      <c r="K356" s="88"/>
      <c r="L356" s="40">
        <v>0.72</v>
      </c>
      <c r="M356" s="89"/>
      <c r="N356" s="25">
        <f t="shared" si="45"/>
        <v>0.59999999999948983</v>
      </c>
      <c r="O356" s="92">
        <f>AVERAGE($N$2:N356)</f>
        <v>0.97514124293793114</v>
      </c>
      <c r="P356" s="26">
        <f t="shared" si="48"/>
        <v>0.72</v>
      </c>
      <c r="Q356" s="27">
        <f>P356/($AA$1+SUM($P$2:P355))</f>
        <v>9.746126929766971E-4</v>
      </c>
      <c r="R356" s="28">
        <f t="shared" si="49"/>
        <v>345.20000000002761</v>
      </c>
      <c r="S356" s="26">
        <f t="shared" si="50"/>
        <v>339.47500000000014</v>
      </c>
      <c r="T356" s="27">
        <f t="shared" si="51"/>
        <v>0.84868750000000037</v>
      </c>
      <c r="U356" s="29">
        <f t="shared" si="52"/>
        <v>1</v>
      </c>
      <c r="X356" s="30">
        <f t="shared" si="46"/>
        <v>2</v>
      </c>
      <c r="Y356" s="16" t="str">
        <f t="shared" si="47"/>
        <v/>
      </c>
    </row>
    <row r="357" spans="1:25" ht="15" customHeight="1">
      <c r="A357" s="38">
        <v>146</v>
      </c>
      <c r="B357" s="41" t="s">
        <v>579</v>
      </c>
      <c r="C357" s="40" t="s">
        <v>30</v>
      </c>
      <c r="D357" s="40">
        <v>1.2</v>
      </c>
      <c r="E357" s="40" t="s">
        <v>31</v>
      </c>
      <c r="F357" s="40">
        <v>1.36084</v>
      </c>
      <c r="G357" s="40">
        <v>1.3594999999999999</v>
      </c>
      <c r="H357" s="40">
        <v>0</v>
      </c>
      <c r="I357" s="41" t="s">
        <v>580</v>
      </c>
      <c r="J357" s="40">
        <v>1.36036</v>
      </c>
      <c r="K357" s="88"/>
      <c r="L357" s="40">
        <v>5.76</v>
      </c>
      <c r="M357" s="89"/>
      <c r="N357" s="25">
        <f t="shared" si="45"/>
        <v>4.8000000000003595</v>
      </c>
      <c r="O357" s="92">
        <f>AVERAGE($N$2:N357)</f>
        <v>0.98591549295782521</v>
      </c>
      <c r="P357" s="26">
        <f t="shared" si="48"/>
        <v>5.76</v>
      </c>
      <c r="Q357" s="27">
        <f>P357/($AA$1+SUM($P$2:P356))</f>
        <v>7.7893099834341912E-3</v>
      </c>
      <c r="R357" s="28">
        <f t="shared" si="49"/>
        <v>350.00000000002797</v>
      </c>
      <c r="S357" s="26">
        <f t="shared" si="50"/>
        <v>345.23500000000013</v>
      </c>
      <c r="T357" s="27">
        <f t="shared" si="51"/>
        <v>0.86308750000000034</v>
      </c>
      <c r="U357" s="29">
        <f t="shared" si="52"/>
        <v>5</v>
      </c>
      <c r="X357" s="30">
        <f t="shared" si="46"/>
        <v>3</v>
      </c>
      <c r="Y357" s="16" t="str">
        <f t="shared" si="47"/>
        <v/>
      </c>
    </row>
    <row r="358" spans="1:25" ht="15" customHeight="1">
      <c r="A358" s="38">
        <v>145</v>
      </c>
      <c r="B358" s="41" t="s">
        <v>581</v>
      </c>
      <c r="C358" s="40" t="s">
        <v>30</v>
      </c>
      <c r="D358" s="40">
        <v>1.2</v>
      </c>
      <c r="E358" s="40" t="s">
        <v>31</v>
      </c>
      <c r="F358" s="40">
        <v>1.3605</v>
      </c>
      <c r="G358" s="40">
        <v>1.3594999999999999</v>
      </c>
      <c r="H358" s="40">
        <v>0</v>
      </c>
      <c r="I358" s="41" t="s">
        <v>580</v>
      </c>
      <c r="J358" s="40">
        <v>1.36036</v>
      </c>
      <c r="K358" s="88"/>
      <c r="L358" s="40">
        <v>1.68</v>
      </c>
      <c r="M358" s="89"/>
      <c r="N358" s="25">
        <f t="shared" si="45"/>
        <v>1.4000000000002899</v>
      </c>
      <c r="O358" s="92">
        <f>AVERAGE($N$2:N358)</f>
        <v>0.98707865168547271</v>
      </c>
      <c r="P358" s="26">
        <f t="shared" si="48"/>
        <v>1.68</v>
      </c>
      <c r="Q358" s="27">
        <f>P358/($AA$1+SUM($P$2:P357))</f>
        <v>2.2543224620421741E-3</v>
      </c>
      <c r="R358" s="28">
        <f t="shared" si="49"/>
        <v>351.40000000002829</v>
      </c>
      <c r="S358" s="26">
        <f t="shared" si="50"/>
        <v>346.91500000000013</v>
      </c>
      <c r="T358" s="27">
        <f t="shared" si="51"/>
        <v>0.86728750000000032</v>
      </c>
      <c r="U358" s="29">
        <f t="shared" si="52"/>
        <v>8</v>
      </c>
      <c r="X358" s="30">
        <f t="shared" si="46"/>
        <v>4</v>
      </c>
      <c r="Y358" s="16" t="str">
        <f t="shared" si="47"/>
        <v/>
      </c>
    </row>
    <row r="359" spans="1:25" ht="15" customHeight="1">
      <c r="A359" s="38">
        <v>144</v>
      </c>
      <c r="B359" s="41" t="s">
        <v>582</v>
      </c>
      <c r="C359" s="40" t="s">
        <v>30</v>
      </c>
      <c r="D359" s="40">
        <v>1.2</v>
      </c>
      <c r="E359" s="40" t="s">
        <v>31</v>
      </c>
      <c r="F359" s="40">
        <v>1.36463</v>
      </c>
      <c r="G359" s="40">
        <v>1.3633</v>
      </c>
      <c r="H359" s="40">
        <v>0</v>
      </c>
      <c r="I359" s="41" t="s">
        <v>583</v>
      </c>
      <c r="J359" s="40">
        <v>1.3642099999999999</v>
      </c>
      <c r="K359" s="88"/>
      <c r="L359" s="40">
        <v>5.04</v>
      </c>
      <c r="M359" s="89"/>
      <c r="N359" s="25">
        <f t="shared" si="45"/>
        <v>4.2000000000008697</v>
      </c>
      <c r="O359" s="92">
        <f>AVERAGE($N$2:N359)</f>
        <v>0.99607843137263063</v>
      </c>
      <c r="P359" s="26">
        <f t="shared" si="48"/>
        <v>5.04</v>
      </c>
      <c r="Q359" s="27">
        <f>P359/($AA$1+SUM($P$2:P358))</f>
        <v>6.7477557687287025E-3</v>
      </c>
      <c r="R359" s="28">
        <f t="shared" si="49"/>
        <v>355.60000000002913</v>
      </c>
      <c r="S359" s="26">
        <f t="shared" si="50"/>
        <v>351.95500000000015</v>
      </c>
      <c r="T359" s="27">
        <f t="shared" si="51"/>
        <v>0.87988750000000038</v>
      </c>
      <c r="U359" s="29">
        <f t="shared" si="52"/>
        <v>2</v>
      </c>
      <c r="X359" s="30">
        <f t="shared" si="46"/>
        <v>5</v>
      </c>
      <c r="Y359" s="16" t="str">
        <f t="shared" si="47"/>
        <v/>
      </c>
    </row>
    <row r="360" spans="1:25" ht="15" customHeight="1">
      <c r="A360" s="38">
        <v>143</v>
      </c>
      <c r="B360" s="41" t="s">
        <v>584</v>
      </c>
      <c r="C360" s="40" t="s">
        <v>30</v>
      </c>
      <c r="D360" s="40">
        <v>1.2</v>
      </c>
      <c r="E360" s="40" t="s">
        <v>31</v>
      </c>
      <c r="F360" s="40">
        <v>1.36391</v>
      </c>
      <c r="G360" s="40">
        <v>1.3633</v>
      </c>
      <c r="H360" s="40">
        <v>0</v>
      </c>
      <c r="I360" s="41" t="s">
        <v>583</v>
      </c>
      <c r="J360" s="40">
        <v>1.3642099999999999</v>
      </c>
      <c r="K360" s="88"/>
      <c r="L360" s="40">
        <v>-3.6</v>
      </c>
      <c r="M360" s="89"/>
      <c r="N360" s="25">
        <f t="shared" si="45"/>
        <v>-2.9999999999996696</v>
      </c>
      <c r="O360" s="92">
        <f>AVERAGE($N$2:N360)</f>
        <v>0.98491620111740075</v>
      </c>
      <c r="P360" s="26">
        <f t="shared" si="48"/>
        <v>-3.6</v>
      </c>
      <c r="Q360" s="27">
        <f>P360/($AA$1+SUM($P$2:P359))</f>
        <v>-4.7875205298189378E-3</v>
      </c>
      <c r="R360" s="28">
        <f t="shared" si="49"/>
        <v>352.60000000002947</v>
      </c>
      <c r="S360" s="26">
        <f t="shared" si="50"/>
        <v>348.35500000000013</v>
      </c>
      <c r="T360" s="27">
        <f t="shared" si="51"/>
        <v>0.87088750000000037</v>
      </c>
      <c r="U360" s="29">
        <f t="shared" si="52"/>
        <v>4</v>
      </c>
      <c r="X360" s="30">
        <f t="shared" si="46"/>
        <v>6</v>
      </c>
      <c r="Y360" s="16">
        <f t="shared" si="47"/>
        <v>6</v>
      </c>
    </row>
    <row r="361" spans="1:25" ht="15" customHeight="1">
      <c r="A361" s="38">
        <v>142</v>
      </c>
      <c r="B361" s="41" t="s">
        <v>585</v>
      </c>
      <c r="C361" s="40" t="s">
        <v>30</v>
      </c>
      <c r="D361" s="40">
        <v>1.2</v>
      </c>
      <c r="E361" s="40" t="s">
        <v>31</v>
      </c>
      <c r="F361" s="40">
        <v>1.36625</v>
      </c>
      <c r="G361" s="40">
        <v>1.3646</v>
      </c>
      <c r="H361" s="40">
        <v>0</v>
      </c>
      <c r="I361" s="41" t="s">
        <v>586</v>
      </c>
      <c r="J361" s="40">
        <v>1.3654599999999999</v>
      </c>
      <c r="K361" s="88"/>
      <c r="L361" s="40">
        <v>9.48</v>
      </c>
      <c r="M361" s="89"/>
      <c r="N361" s="25">
        <f t="shared" si="45"/>
        <v>7.9000000000006843</v>
      </c>
      <c r="O361" s="92">
        <f>AVERAGE($N$2:N361)</f>
        <v>1.0041782729805853</v>
      </c>
      <c r="P361" s="26">
        <f t="shared" si="48"/>
        <v>9.48</v>
      </c>
      <c r="Q361" s="27">
        <f>P361/($AA$1+SUM($P$2:P360))</f>
        <v>1.2667784674385818E-2</v>
      </c>
      <c r="R361" s="28">
        <f t="shared" si="49"/>
        <v>360.50000000003013</v>
      </c>
      <c r="S361" s="26">
        <f t="shared" si="50"/>
        <v>357.83500000000015</v>
      </c>
      <c r="T361" s="27">
        <f t="shared" si="51"/>
        <v>0.89458750000000042</v>
      </c>
      <c r="U361" s="29">
        <f t="shared" si="52"/>
        <v>4</v>
      </c>
      <c r="X361" s="30">
        <f t="shared" si="46"/>
        <v>1</v>
      </c>
      <c r="Y361" s="16" t="str">
        <f t="shared" si="47"/>
        <v/>
      </c>
    </row>
    <row r="362" spans="1:25" ht="15" customHeight="1">
      <c r="A362" s="38">
        <v>141</v>
      </c>
      <c r="B362" s="41" t="s">
        <v>587</v>
      </c>
      <c r="C362" s="40" t="s">
        <v>30</v>
      </c>
      <c r="D362" s="40">
        <v>1.2</v>
      </c>
      <c r="E362" s="40" t="s">
        <v>31</v>
      </c>
      <c r="F362" s="40">
        <v>1.3665700000000001</v>
      </c>
      <c r="G362" s="40">
        <v>1.3654999999999999</v>
      </c>
      <c r="H362" s="40">
        <v>0</v>
      </c>
      <c r="I362" s="41" t="s">
        <v>588</v>
      </c>
      <c r="J362" s="40">
        <v>1.36635</v>
      </c>
      <c r="K362" s="88"/>
      <c r="L362" s="40">
        <v>2.64</v>
      </c>
      <c r="M362" s="89"/>
      <c r="N362" s="25">
        <f t="shared" si="45"/>
        <v>2.20000000000109</v>
      </c>
      <c r="O362" s="92">
        <f>AVERAGE($N$2:N362)</f>
        <v>1.0075000000000867</v>
      </c>
      <c r="P362" s="26">
        <f t="shared" si="48"/>
        <v>2.64</v>
      </c>
      <c r="Q362" s="27">
        <f>P362/($AA$1+SUM($P$2:P361))</f>
        <v>3.4836079093734118E-3</v>
      </c>
      <c r="R362" s="28">
        <f t="shared" si="49"/>
        <v>362.7000000000312</v>
      </c>
      <c r="S362" s="26">
        <f t="shared" si="50"/>
        <v>360.47500000000014</v>
      </c>
      <c r="T362" s="27">
        <f t="shared" si="51"/>
        <v>0.90118750000000036</v>
      </c>
      <c r="U362" s="29">
        <f t="shared" si="52"/>
        <v>1</v>
      </c>
      <c r="X362" s="30">
        <f t="shared" si="46"/>
        <v>2</v>
      </c>
      <c r="Y362" s="16" t="str">
        <f t="shared" si="47"/>
        <v/>
      </c>
    </row>
    <row r="363" spans="1:25" ht="15" customHeight="1">
      <c r="A363" s="38">
        <v>140</v>
      </c>
      <c r="B363" s="41" t="s">
        <v>589</v>
      </c>
      <c r="C363" s="40" t="s">
        <v>30</v>
      </c>
      <c r="D363" s="40">
        <v>1.2</v>
      </c>
      <c r="E363" s="40" t="s">
        <v>31</v>
      </c>
      <c r="F363" s="40">
        <v>1.36778</v>
      </c>
      <c r="G363" s="40">
        <v>1.3666</v>
      </c>
      <c r="H363" s="40">
        <v>0</v>
      </c>
      <c r="I363" s="41" t="s">
        <v>590</v>
      </c>
      <c r="J363" s="40">
        <v>1.3674500000000001</v>
      </c>
      <c r="K363" s="88"/>
      <c r="L363" s="40">
        <v>3.96</v>
      </c>
      <c r="M363" s="89"/>
      <c r="N363" s="25">
        <f t="shared" si="45"/>
        <v>3.2999999999994145</v>
      </c>
      <c r="O363" s="92">
        <f>AVERAGE($N$2:N363)</f>
        <v>1.0138504155125501</v>
      </c>
      <c r="P363" s="26">
        <f t="shared" si="48"/>
        <v>3.96</v>
      </c>
      <c r="Q363" s="27">
        <f>P363/($AA$1+SUM($P$2:P362))</f>
        <v>5.2072717709326401E-3</v>
      </c>
      <c r="R363" s="28">
        <f t="shared" si="49"/>
        <v>366.00000000003058</v>
      </c>
      <c r="S363" s="26">
        <f t="shared" si="50"/>
        <v>364.43500000000012</v>
      </c>
      <c r="T363" s="27">
        <f t="shared" si="51"/>
        <v>0.91108750000000027</v>
      </c>
      <c r="U363" s="29">
        <f t="shared" si="52"/>
        <v>4</v>
      </c>
      <c r="X363" s="30">
        <f t="shared" si="46"/>
        <v>3</v>
      </c>
      <c r="Y363" s="16" t="str">
        <f t="shared" si="47"/>
        <v/>
      </c>
    </row>
    <row r="364" spans="1:25" ht="15" customHeight="1">
      <c r="A364" s="38">
        <v>139</v>
      </c>
      <c r="B364" s="41" t="s">
        <v>591</v>
      </c>
      <c r="C364" s="40" t="s">
        <v>30</v>
      </c>
      <c r="D364" s="40">
        <v>1.2</v>
      </c>
      <c r="E364" s="40" t="s">
        <v>31</v>
      </c>
      <c r="F364" s="40">
        <v>1.36711</v>
      </c>
      <c r="G364" s="40">
        <v>1.3666</v>
      </c>
      <c r="H364" s="40">
        <v>0</v>
      </c>
      <c r="I364" s="41" t="s">
        <v>590</v>
      </c>
      <c r="J364" s="40">
        <v>1.3674500000000001</v>
      </c>
      <c r="K364" s="88"/>
      <c r="L364" s="40">
        <v>-4.08</v>
      </c>
      <c r="M364" s="89"/>
      <c r="N364" s="25">
        <f t="shared" si="45"/>
        <v>-3.4000000000000696</v>
      </c>
      <c r="O364" s="92">
        <f>AVERAGE($N$2:N364)</f>
        <v>1.0016574585636202</v>
      </c>
      <c r="P364" s="26">
        <f t="shared" si="48"/>
        <v>-4.08</v>
      </c>
      <c r="Q364" s="27">
        <f>P364/($AA$1+SUM($P$2:P363))</f>
        <v>-5.3372752424993616E-3</v>
      </c>
      <c r="R364" s="28">
        <f t="shared" si="49"/>
        <v>362.60000000003049</v>
      </c>
      <c r="S364" s="26">
        <f t="shared" si="50"/>
        <v>360.35500000000013</v>
      </c>
      <c r="T364" s="27">
        <f t="shared" si="51"/>
        <v>0.90088750000000029</v>
      </c>
      <c r="U364" s="29">
        <f t="shared" si="52"/>
        <v>5</v>
      </c>
      <c r="X364" s="30">
        <f t="shared" si="46"/>
        <v>4</v>
      </c>
      <c r="Y364" s="16" t="str">
        <f t="shared" si="47"/>
        <v/>
      </c>
    </row>
    <row r="365" spans="1:25" ht="15" customHeight="1">
      <c r="A365" s="38">
        <v>138</v>
      </c>
      <c r="B365" s="41" t="s">
        <v>592</v>
      </c>
      <c r="C365" s="40" t="s">
        <v>30</v>
      </c>
      <c r="D365" s="40">
        <v>1.2</v>
      </c>
      <c r="E365" s="40" t="s">
        <v>31</v>
      </c>
      <c r="F365" s="40">
        <v>1.3647499999999999</v>
      </c>
      <c r="G365" s="40">
        <v>1.3636999999999999</v>
      </c>
      <c r="H365" s="40">
        <v>0</v>
      </c>
      <c r="I365" s="41" t="s">
        <v>593</v>
      </c>
      <c r="J365" s="40">
        <v>1.3646400000000001</v>
      </c>
      <c r="K365" s="88"/>
      <c r="L365" s="40">
        <v>1.32</v>
      </c>
      <c r="M365" s="89"/>
      <c r="N365" s="25">
        <f t="shared" si="45"/>
        <v>1.0999999999983245</v>
      </c>
      <c r="O365" s="92">
        <f>AVERAGE($N$2:N365)</f>
        <v>1.0019283746557268</v>
      </c>
      <c r="P365" s="26">
        <f t="shared" si="48"/>
        <v>1.32</v>
      </c>
      <c r="Q365" s="27">
        <f>P365/($AA$1+SUM($P$2:P364))</f>
        <v>1.7360311959545211E-3</v>
      </c>
      <c r="R365" s="28">
        <f t="shared" si="49"/>
        <v>363.70000000002881</v>
      </c>
      <c r="S365" s="26">
        <f t="shared" si="50"/>
        <v>361.67500000000013</v>
      </c>
      <c r="T365" s="27">
        <f t="shared" si="51"/>
        <v>0.90418750000000037</v>
      </c>
      <c r="U365" s="29">
        <f t="shared" si="52"/>
        <v>1</v>
      </c>
      <c r="X365" s="30">
        <f t="shared" si="46"/>
        <v>5</v>
      </c>
      <c r="Y365" s="16">
        <f t="shared" si="47"/>
        <v>5</v>
      </c>
    </row>
    <row r="366" spans="1:25" ht="15" customHeight="1">
      <c r="A366" s="38">
        <v>137</v>
      </c>
      <c r="B366" s="41" t="s">
        <v>594</v>
      </c>
      <c r="C366" s="40" t="s">
        <v>30</v>
      </c>
      <c r="D366" s="40">
        <v>1.2</v>
      </c>
      <c r="E366" s="40" t="s">
        <v>31</v>
      </c>
      <c r="F366" s="40">
        <v>1.3657900000000001</v>
      </c>
      <c r="G366" s="40">
        <v>1.3633</v>
      </c>
      <c r="H366" s="40">
        <v>0</v>
      </c>
      <c r="I366" s="41" t="s">
        <v>594</v>
      </c>
      <c r="J366" s="40">
        <v>1.36582</v>
      </c>
      <c r="K366" s="88"/>
      <c r="L366" s="40">
        <v>-0.36</v>
      </c>
      <c r="M366" s="89"/>
      <c r="N366" s="25">
        <f t="shared" si="45"/>
        <v>-0.29999999999974492</v>
      </c>
      <c r="O366" s="92">
        <f>AVERAGE($N$2:N366)</f>
        <v>0.99835164835172829</v>
      </c>
      <c r="P366" s="26">
        <f t="shared" si="48"/>
        <v>-0.36</v>
      </c>
      <c r="Q366" s="27">
        <f>P366/($AA$1+SUM($P$2:P365))</f>
        <v>-4.7264253126333395E-4</v>
      </c>
      <c r="R366" s="28">
        <f t="shared" si="49"/>
        <v>363.40000000002908</v>
      </c>
      <c r="S366" s="26">
        <f t="shared" si="50"/>
        <v>361.31500000000011</v>
      </c>
      <c r="T366" s="27">
        <f t="shared" si="51"/>
        <v>0.90328750000000024</v>
      </c>
      <c r="U366" s="29">
        <f t="shared" si="52"/>
        <v>0</v>
      </c>
      <c r="X366" s="30">
        <f t="shared" si="46"/>
        <v>1</v>
      </c>
      <c r="Y366" s="16" t="str">
        <f t="shared" si="47"/>
        <v/>
      </c>
    </row>
    <row r="367" spans="1:25" ht="15" customHeight="1">
      <c r="A367" s="38">
        <v>136</v>
      </c>
      <c r="B367" s="41" t="s">
        <v>595</v>
      </c>
      <c r="C367" s="40" t="s">
        <v>30</v>
      </c>
      <c r="D367" s="40">
        <v>1.2</v>
      </c>
      <c r="E367" s="40" t="s">
        <v>31</v>
      </c>
      <c r="F367" s="40">
        <v>1.3659399999999999</v>
      </c>
      <c r="G367" s="40">
        <v>1.363</v>
      </c>
      <c r="H367" s="40">
        <v>0</v>
      </c>
      <c r="I367" s="41" t="s">
        <v>596</v>
      </c>
      <c r="J367" s="40">
        <v>1.3654999999999999</v>
      </c>
      <c r="K367" s="88"/>
      <c r="L367" s="40">
        <v>5.28</v>
      </c>
      <c r="M367" s="89"/>
      <c r="N367" s="25">
        <f t="shared" si="45"/>
        <v>4.3999999999999595</v>
      </c>
      <c r="O367" s="92">
        <f>AVERAGE($N$2:N367)</f>
        <v>1.0076712328767918</v>
      </c>
      <c r="P367" s="26">
        <f t="shared" si="48"/>
        <v>5.28</v>
      </c>
      <c r="Q367" s="27">
        <f>P367/($AA$1+SUM($P$2:P366))</f>
        <v>6.9353684086087882E-3</v>
      </c>
      <c r="R367" s="28">
        <f t="shared" si="49"/>
        <v>367.80000000002906</v>
      </c>
      <c r="S367" s="26">
        <f t="shared" si="50"/>
        <v>366.59500000000008</v>
      </c>
      <c r="T367" s="27">
        <f t="shared" si="51"/>
        <v>0.91648750000000023</v>
      </c>
      <c r="U367" s="29">
        <f t="shared" si="52"/>
        <v>2</v>
      </c>
      <c r="X367" s="30">
        <f t="shared" si="46"/>
        <v>2</v>
      </c>
      <c r="Y367" s="16" t="str">
        <f t="shared" si="47"/>
        <v/>
      </c>
    </row>
    <row r="368" spans="1:25" ht="15" customHeight="1">
      <c r="A368" s="38">
        <v>135</v>
      </c>
      <c r="B368" s="41" t="s">
        <v>597</v>
      </c>
      <c r="C368" s="40" t="s">
        <v>30</v>
      </c>
      <c r="D368" s="40">
        <v>1.2</v>
      </c>
      <c r="E368" s="40" t="s">
        <v>31</v>
      </c>
      <c r="F368" s="40">
        <v>1.36572</v>
      </c>
      <c r="G368" s="40">
        <v>1.363</v>
      </c>
      <c r="H368" s="40">
        <v>0</v>
      </c>
      <c r="I368" s="41" t="s">
        <v>598</v>
      </c>
      <c r="J368" s="40">
        <v>1.3654900000000001</v>
      </c>
      <c r="K368" s="88"/>
      <c r="L368" s="40">
        <v>2.76</v>
      </c>
      <c r="M368" s="89"/>
      <c r="N368" s="25">
        <f t="shared" si="45"/>
        <v>2.2999999999995246</v>
      </c>
      <c r="O368" s="92">
        <f>AVERAGE($N$2:N368)</f>
        <v>1.0112021857924278</v>
      </c>
      <c r="P368" s="26">
        <f t="shared" si="48"/>
        <v>2.76</v>
      </c>
      <c r="Q368" s="27">
        <f>P368/($AA$1+SUM($P$2:P367))</f>
        <v>3.6003365531995378E-3</v>
      </c>
      <c r="R368" s="28">
        <f t="shared" si="49"/>
        <v>370.10000000002856</v>
      </c>
      <c r="S368" s="26">
        <f t="shared" si="50"/>
        <v>369.35500000000008</v>
      </c>
      <c r="T368" s="27">
        <f t="shared" si="51"/>
        <v>0.92338750000000014</v>
      </c>
      <c r="U368" s="29">
        <f t="shared" si="52"/>
        <v>1</v>
      </c>
      <c r="X368" s="30">
        <f t="shared" si="46"/>
        <v>3</v>
      </c>
      <c r="Y368" s="16" t="str">
        <f t="shared" si="47"/>
        <v/>
      </c>
    </row>
    <row r="369" spans="1:25" ht="15" customHeight="1">
      <c r="A369" s="38">
        <v>134</v>
      </c>
      <c r="B369" s="41" t="s">
        <v>599</v>
      </c>
      <c r="C369" s="40" t="s">
        <v>30</v>
      </c>
      <c r="D369" s="40">
        <v>1.2</v>
      </c>
      <c r="E369" s="40" t="s">
        <v>31</v>
      </c>
      <c r="F369" s="40">
        <v>1.3654299999999999</v>
      </c>
      <c r="G369" s="40">
        <v>1.363</v>
      </c>
      <c r="H369" s="40">
        <v>0</v>
      </c>
      <c r="I369" s="41" t="s">
        <v>598</v>
      </c>
      <c r="J369" s="40">
        <v>1.3654900000000001</v>
      </c>
      <c r="K369" s="88"/>
      <c r="L369" s="40">
        <v>-0.72</v>
      </c>
      <c r="M369" s="89"/>
      <c r="N369" s="25">
        <f t="shared" si="45"/>
        <v>-0.60000000000171028</v>
      </c>
      <c r="O369" s="92">
        <f>AVERAGE($N$2:N369)</f>
        <v>1.0068119891008906</v>
      </c>
      <c r="P369" s="26">
        <f t="shared" si="48"/>
        <v>-0.72</v>
      </c>
      <c r="Q369" s="27">
        <f>P369/($AA$1+SUM($P$2:P368))</f>
        <v>-9.358488604090439E-4</v>
      </c>
      <c r="R369" s="28">
        <f t="shared" si="49"/>
        <v>369.50000000002683</v>
      </c>
      <c r="S369" s="26">
        <f t="shared" si="50"/>
        <v>368.63500000000005</v>
      </c>
      <c r="T369" s="27">
        <f t="shared" si="51"/>
        <v>0.92158750000000011</v>
      </c>
      <c r="U369" s="29">
        <f t="shared" si="52"/>
        <v>2</v>
      </c>
      <c r="X369" s="30">
        <f t="shared" si="46"/>
        <v>4</v>
      </c>
      <c r="Y369" s="16" t="str">
        <f t="shared" si="47"/>
        <v/>
      </c>
    </row>
    <row r="370" spans="1:25" ht="15" customHeight="1">
      <c r="A370" s="38">
        <v>133</v>
      </c>
      <c r="B370" s="41" t="s">
        <v>600</v>
      </c>
      <c r="C370" s="40" t="s">
        <v>30</v>
      </c>
      <c r="D370" s="40">
        <v>1.2</v>
      </c>
      <c r="E370" s="40" t="s">
        <v>31</v>
      </c>
      <c r="F370" s="40">
        <v>1.36609</v>
      </c>
      <c r="G370" s="40">
        <v>1.3634999999999999</v>
      </c>
      <c r="H370" s="40">
        <v>0</v>
      </c>
      <c r="I370" s="41" t="s">
        <v>600</v>
      </c>
      <c r="J370" s="40">
        <v>1.36595</v>
      </c>
      <c r="K370" s="88"/>
      <c r="L370" s="40">
        <v>1.68</v>
      </c>
      <c r="M370" s="89"/>
      <c r="N370" s="25">
        <f t="shared" si="45"/>
        <v>1.4000000000002899</v>
      </c>
      <c r="O370" s="92">
        <f>AVERAGE($N$2:N370)</f>
        <v>1.0078804347826824</v>
      </c>
      <c r="P370" s="26">
        <f t="shared" si="48"/>
        <v>1.68</v>
      </c>
      <c r="Q370" s="27">
        <f>P370/($AA$1+SUM($P$2:P369))</f>
        <v>2.1856928190883839E-3</v>
      </c>
      <c r="R370" s="28">
        <f t="shared" si="49"/>
        <v>370.90000000002715</v>
      </c>
      <c r="S370" s="26">
        <f t="shared" si="50"/>
        <v>370.31500000000005</v>
      </c>
      <c r="T370" s="27">
        <f t="shared" si="51"/>
        <v>0.9257875000000001</v>
      </c>
      <c r="U370" s="29">
        <f t="shared" si="52"/>
        <v>0</v>
      </c>
      <c r="X370" s="30">
        <f t="shared" si="46"/>
        <v>5</v>
      </c>
      <c r="Y370" s="16" t="str">
        <f t="shared" si="47"/>
        <v/>
      </c>
    </row>
    <row r="371" spans="1:25" ht="15" customHeight="1">
      <c r="A371" s="38">
        <v>132</v>
      </c>
      <c r="B371" s="41" t="s">
        <v>601</v>
      </c>
      <c r="C371" s="40" t="s">
        <v>30</v>
      </c>
      <c r="D371" s="40">
        <v>1.2</v>
      </c>
      <c r="E371" s="40" t="s">
        <v>31</v>
      </c>
      <c r="F371" s="40">
        <v>1.36582</v>
      </c>
      <c r="G371" s="40">
        <v>1.3633</v>
      </c>
      <c r="H371" s="40">
        <v>0</v>
      </c>
      <c r="I371" s="41" t="s">
        <v>601</v>
      </c>
      <c r="J371" s="40">
        <v>1.36582</v>
      </c>
      <c r="K371" s="88"/>
      <c r="L371" s="40">
        <v>0</v>
      </c>
      <c r="M371" s="89"/>
      <c r="N371" s="25">
        <f t="shared" si="45"/>
        <v>0</v>
      </c>
      <c r="O371" s="92">
        <f>AVERAGE($N$2:N371)</f>
        <v>1.0051490514905885</v>
      </c>
      <c r="P371" s="26">
        <f t="shared" si="48"/>
        <v>0</v>
      </c>
      <c r="Q371" s="27">
        <f>P371/($AA$1+SUM($P$2:P370))</f>
        <v>0</v>
      </c>
      <c r="R371" s="28">
        <f t="shared" si="49"/>
        <v>370.90000000002715</v>
      </c>
      <c r="S371" s="26">
        <f t="shared" si="50"/>
        <v>370.31500000000005</v>
      </c>
      <c r="T371" s="27">
        <f t="shared" si="51"/>
        <v>0.9257875000000001</v>
      </c>
      <c r="U371" s="29">
        <f t="shared" si="52"/>
        <v>0</v>
      </c>
      <c r="X371" s="30">
        <f t="shared" si="46"/>
        <v>6</v>
      </c>
      <c r="Y371" s="16" t="str">
        <f t="shared" si="47"/>
        <v/>
      </c>
    </row>
    <row r="372" spans="1:25" ht="15" customHeight="1">
      <c r="A372" s="38">
        <v>131</v>
      </c>
      <c r="B372" s="41" t="s">
        <v>602</v>
      </c>
      <c r="C372" s="40" t="s">
        <v>41</v>
      </c>
      <c r="D372" s="40">
        <v>1.2</v>
      </c>
      <c r="E372" s="40" t="s">
        <v>31</v>
      </c>
      <c r="F372" s="40">
        <v>1.3627100000000001</v>
      </c>
      <c r="G372" s="40">
        <v>1.3653999999999999</v>
      </c>
      <c r="H372" s="40">
        <v>0</v>
      </c>
      <c r="I372" s="41" t="s">
        <v>602</v>
      </c>
      <c r="J372" s="40">
        <v>1.3629</v>
      </c>
      <c r="K372" s="88"/>
      <c r="L372" s="40">
        <v>2.2799999999999998</v>
      </c>
      <c r="M372" s="89"/>
      <c r="N372" s="25">
        <f t="shared" si="45"/>
        <v>1.8999999999991246</v>
      </c>
      <c r="O372" s="92">
        <f>AVERAGE($N$2:N372)</f>
        <v>1.0075675675676385</v>
      </c>
      <c r="P372" s="26">
        <f t="shared" si="48"/>
        <v>2.2799999999999998</v>
      </c>
      <c r="Q372" s="27">
        <f>P372/($AA$1+SUM($P$2:P371))</f>
        <v>2.9598281222616716E-3</v>
      </c>
      <c r="R372" s="28">
        <f t="shared" si="49"/>
        <v>372.80000000002627</v>
      </c>
      <c r="S372" s="26">
        <f t="shared" si="50"/>
        <v>372.59500000000003</v>
      </c>
      <c r="T372" s="27">
        <f t="shared" si="51"/>
        <v>0.93148750000000002</v>
      </c>
      <c r="U372" s="29">
        <f t="shared" si="52"/>
        <v>0</v>
      </c>
      <c r="X372" s="30">
        <f t="shared" si="46"/>
        <v>7</v>
      </c>
      <c r="Y372" s="16" t="str">
        <f t="shared" si="47"/>
        <v/>
      </c>
    </row>
    <row r="373" spans="1:25" ht="15" customHeight="1">
      <c r="A373" s="38">
        <v>130</v>
      </c>
      <c r="B373" s="41" t="s">
        <v>603</v>
      </c>
      <c r="C373" s="40" t="s">
        <v>41</v>
      </c>
      <c r="D373" s="40">
        <v>1.2</v>
      </c>
      <c r="E373" s="40" t="s">
        <v>31</v>
      </c>
      <c r="F373" s="40">
        <v>1.3616200000000001</v>
      </c>
      <c r="G373" s="40">
        <v>1.3644000000000001</v>
      </c>
      <c r="H373" s="40">
        <v>0</v>
      </c>
      <c r="I373" s="41" t="s">
        <v>603</v>
      </c>
      <c r="J373" s="40">
        <v>1.36185</v>
      </c>
      <c r="K373" s="88"/>
      <c r="L373" s="40">
        <v>2.76</v>
      </c>
      <c r="M373" s="89"/>
      <c r="N373" s="25">
        <f t="shared" si="45"/>
        <v>2.2999999999995246</v>
      </c>
      <c r="O373" s="92">
        <f>AVERAGE($N$2:N373)</f>
        <v>1.0110512129380749</v>
      </c>
      <c r="P373" s="26">
        <f t="shared" si="48"/>
        <v>2.76</v>
      </c>
      <c r="Q373" s="27">
        <f>P373/($AA$1+SUM($P$2:P372))</f>
        <v>3.5723762126340444E-3</v>
      </c>
      <c r="R373" s="28">
        <f t="shared" si="49"/>
        <v>375.10000000002577</v>
      </c>
      <c r="S373" s="26">
        <f t="shared" si="50"/>
        <v>375.35500000000002</v>
      </c>
      <c r="T373" s="27">
        <f t="shared" si="51"/>
        <v>0.93838750000000004</v>
      </c>
      <c r="U373" s="29">
        <f t="shared" si="52"/>
        <v>0</v>
      </c>
      <c r="X373" s="30">
        <f t="shared" si="46"/>
        <v>8</v>
      </c>
      <c r="Y373" s="16">
        <f t="shared" si="47"/>
        <v>8</v>
      </c>
    </row>
    <row r="374" spans="1:25" ht="15" customHeight="1">
      <c r="A374" s="38">
        <v>129</v>
      </c>
      <c r="B374" s="41" t="s">
        <v>604</v>
      </c>
      <c r="C374" s="40" t="s">
        <v>30</v>
      </c>
      <c r="D374" s="40">
        <v>1.2</v>
      </c>
      <c r="E374" s="40" t="s">
        <v>31</v>
      </c>
      <c r="F374" s="40">
        <v>1.3449199999999999</v>
      </c>
      <c r="G374" s="40">
        <v>1.3423</v>
      </c>
      <c r="H374" s="40">
        <v>0</v>
      </c>
      <c r="I374" s="41" t="s">
        <v>605</v>
      </c>
      <c r="J374" s="40">
        <v>1.34487</v>
      </c>
      <c r="K374" s="88"/>
      <c r="L374" s="40">
        <v>0.6</v>
      </c>
      <c r="M374" s="89"/>
      <c r="N374" s="25">
        <f t="shared" si="45"/>
        <v>0.49999999999883471</v>
      </c>
      <c r="O374" s="92">
        <f>AVERAGE($N$2:N374)</f>
        <v>1.0096774193549047</v>
      </c>
      <c r="P374" s="26">
        <f t="shared" si="48"/>
        <v>0.6</v>
      </c>
      <c r="Q374" s="27">
        <f>P374/($AA$1+SUM($P$2:P373))</f>
        <v>7.7383908016328E-4</v>
      </c>
      <c r="R374" s="28">
        <f t="shared" si="49"/>
        <v>375.60000000002458</v>
      </c>
      <c r="S374" s="26">
        <f t="shared" si="50"/>
        <v>375.95500000000004</v>
      </c>
      <c r="T374" s="27">
        <f t="shared" si="51"/>
        <v>0.9398875000000001</v>
      </c>
      <c r="U374" s="29">
        <f t="shared" si="52"/>
        <v>3</v>
      </c>
      <c r="X374" s="30">
        <f t="shared" si="46"/>
        <v>1</v>
      </c>
      <c r="Y374" s="16" t="str">
        <f t="shared" si="47"/>
        <v/>
      </c>
    </row>
    <row r="375" spans="1:25" ht="15" customHeight="1">
      <c r="A375" s="38">
        <v>128</v>
      </c>
      <c r="B375" s="41" t="s">
        <v>606</v>
      </c>
      <c r="C375" s="40" t="s">
        <v>41</v>
      </c>
      <c r="D375" s="40">
        <v>1.2</v>
      </c>
      <c r="E375" s="40" t="s">
        <v>31</v>
      </c>
      <c r="F375" s="40">
        <v>1.3435299999999999</v>
      </c>
      <c r="G375" s="40">
        <v>1.3436999999999999</v>
      </c>
      <c r="H375" s="40">
        <v>0</v>
      </c>
      <c r="I375" s="41" t="s">
        <v>607</v>
      </c>
      <c r="J375" s="40">
        <v>1.3411500000000001</v>
      </c>
      <c r="K375" s="90"/>
      <c r="L375" s="40">
        <v>-28.56</v>
      </c>
      <c r="M375" s="89"/>
      <c r="N375" s="25">
        <f t="shared" si="45"/>
        <v>-23.799999999998267</v>
      </c>
      <c r="O375" s="92">
        <f>AVERAGE($N$2:N375)</f>
        <v>0.94316353887406523</v>
      </c>
      <c r="P375" s="26">
        <f t="shared" si="48"/>
        <v>-28.56</v>
      </c>
      <c r="Q375" s="27">
        <f>P375/($AA$1+SUM($P$2:P374))</f>
        <v>-3.6806258094863743E-2</v>
      </c>
      <c r="R375" s="28">
        <f t="shared" si="49"/>
        <v>351.80000000002633</v>
      </c>
      <c r="S375" s="26">
        <f t="shared" si="50"/>
        <v>347.39500000000004</v>
      </c>
      <c r="T375" s="27">
        <f t="shared" si="51"/>
        <v>0.86848750000000008</v>
      </c>
      <c r="U375" s="29">
        <f t="shared" si="52"/>
        <v>38</v>
      </c>
      <c r="X375" s="30">
        <f t="shared" si="46"/>
        <v>2</v>
      </c>
      <c r="Y375" s="16" t="str">
        <f t="shared" si="47"/>
        <v/>
      </c>
    </row>
    <row r="376" spans="1:25" ht="15" customHeight="1">
      <c r="A376" s="38">
        <v>127</v>
      </c>
      <c r="B376" s="41" t="s">
        <v>608</v>
      </c>
      <c r="C376" s="40" t="s">
        <v>41</v>
      </c>
      <c r="D376" s="40">
        <v>1.2</v>
      </c>
      <c r="E376" s="40" t="s">
        <v>31</v>
      </c>
      <c r="F376" s="40">
        <v>1.3444499999999999</v>
      </c>
      <c r="G376" s="40">
        <v>1.3436999999999999</v>
      </c>
      <c r="H376" s="40">
        <v>0</v>
      </c>
      <c r="I376" s="41" t="s">
        <v>607</v>
      </c>
      <c r="J376" s="40">
        <v>1.3411500000000001</v>
      </c>
      <c r="K376" s="91"/>
      <c r="L376" s="40">
        <v>-39.6</v>
      </c>
      <c r="M376" s="89"/>
      <c r="N376" s="25">
        <f t="shared" si="45"/>
        <v>-32.999999999998586</v>
      </c>
      <c r="O376" s="92">
        <f>AVERAGE($N$2:N376)</f>
        <v>0.85240641711237364</v>
      </c>
      <c r="P376" s="26">
        <f t="shared" si="48"/>
        <v>-39.6</v>
      </c>
      <c r="Q376" s="27">
        <f>P376/($AA$1+SUM($P$2:P375))</f>
        <v>-5.298403120170727E-2</v>
      </c>
      <c r="R376" s="28">
        <f t="shared" si="49"/>
        <v>318.80000000002775</v>
      </c>
      <c r="S376" s="26">
        <f t="shared" si="50"/>
        <v>307.79500000000002</v>
      </c>
      <c r="T376" s="27">
        <f t="shared" si="51"/>
        <v>0.76948749999999999</v>
      </c>
      <c r="U376" s="29">
        <f t="shared" si="52"/>
        <v>39</v>
      </c>
      <c r="X376" s="30">
        <f t="shared" si="46"/>
        <v>3</v>
      </c>
      <c r="Y376" s="16" t="str">
        <f t="shared" si="47"/>
        <v/>
      </c>
    </row>
    <row r="377" spans="1:25" ht="15" customHeight="1">
      <c r="A377" s="38">
        <v>126</v>
      </c>
      <c r="B377" s="41" t="s">
        <v>607</v>
      </c>
      <c r="C377" s="40" t="s">
        <v>30</v>
      </c>
      <c r="D377" s="40">
        <v>2.4</v>
      </c>
      <c r="E377" s="40" t="s">
        <v>31</v>
      </c>
      <c r="F377" s="40">
        <v>1.34118</v>
      </c>
      <c r="G377" s="40">
        <v>1.3367</v>
      </c>
      <c r="H377" s="40">
        <v>0</v>
      </c>
      <c r="I377" s="41" t="s">
        <v>609</v>
      </c>
      <c r="J377" s="40">
        <v>1.3391999999999999</v>
      </c>
      <c r="K377" s="91"/>
      <c r="L377" s="40">
        <v>47.52</v>
      </c>
      <c r="M377" s="89"/>
      <c r="N377" s="25">
        <f t="shared" si="45"/>
        <v>19.800000000000928</v>
      </c>
      <c r="O377" s="92">
        <f>AVERAGE($N$2:N377)</f>
        <v>0.90293333333340975</v>
      </c>
      <c r="P377" s="26">
        <f t="shared" si="48"/>
        <v>47.52</v>
      </c>
      <c r="Q377" s="27">
        <f>P377/($AA$1+SUM($P$2:P376))</f>
        <v>6.7138083767192477E-2</v>
      </c>
      <c r="R377" s="28">
        <f t="shared" si="49"/>
        <v>338.60000000002867</v>
      </c>
      <c r="S377" s="26">
        <f t="shared" si="50"/>
        <v>355.315</v>
      </c>
      <c r="T377" s="27">
        <f t="shared" si="51"/>
        <v>0.88828750000000001</v>
      </c>
      <c r="U377" s="29">
        <f t="shared" si="52"/>
        <v>25</v>
      </c>
      <c r="X377" s="30">
        <f t="shared" si="46"/>
        <v>4</v>
      </c>
      <c r="Y377" s="16" t="str">
        <f t="shared" si="47"/>
        <v/>
      </c>
    </row>
    <row r="378" spans="1:25" ht="15" customHeight="1">
      <c r="A378" s="38">
        <v>125</v>
      </c>
      <c r="B378" s="41" t="s">
        <v>610</v>
      </c>
      <c r="C378" s="40" t="s">
        <v>30</v>
      </c>
      <c r="D378" s="40">
        <v>1.2</v>
      </c>
      <c r="E378" s="40" t="s">
        <v>31</v>
      </c>
      <c r="F378" s="40">
        <v>1.33921</v>
      </c>
      <c r="G378" s="40">
        <v>1.3364</v>
      </c>
      <c r="H378" s="40">
        <v>0</v>
      </c>
      <c r="I378" s="41" t="s">
        <v>611</v>
      </c>
      <c r="J378" s="40">
        <v>1.33894</v>
      </c>
      <c r="K378" s="91"/>
      <c r="L378" s="40">
        <v>3.24</v>
      </c>
      <c r="M378" s="89"/>
      <c r="N378" s="25">
        <f t="shared" si="45"/>
        <v>2.6999999999999247</v>
      </c>
      <c r="O378" s="92">
        <f>AVERAGE($N$2:N378)</f>
        <v>0.90771276595752293</v>
      </c>
      <c r="P378" s="26">
        <f t="shared" si="48"/>
        <v>3.24</v>
      </c>
      <c r="Q378" s="27">
        <f>P378/($AA$1+SUM($P$2:P377))</f>
        <v>4.2896010273859248E-3</v>
      </c>
      <c r="R378" s="28">
        <f t="shared" si="49"/>
        <v>341.3000000000286</v>
      </c>
      <c r="S378" s="26">
        <f t="shared" si="50"/>
        <v>358.55500000000001</v>
      </c>
      <c r="T378" s="27">
        <f t="shared" si="51"/>
        <v>0.8963875</v>
      </c>
      <c r="U378" s="29">
        <f t="shared" si="52"/>
        <v>1</v>
      </c>
      <c r="X378" s="30">
        <f t="shared" si="46"/>
        <v>5</v>
      </c>
      <c r="Y378" s="16">
        <f t="shared" si="47"/>
        <v>5</v>
      </c>
    </row>
    <row r="379" spans="1:25" ht="15" customHeight="1">
      <c r="A379" s="38">
        <v>124</v>
      </c>
      <c r="B379" s="41" t="s">
        <v>612</v>
      </c>
      <c r="C379" s="40" t="s">
        <v>30</v>
      </c>
      <c r="D379" s="40">
        <v>1.2</v>
      </c>
      <c r="E379" s="40" t="s">
        <v>31</v>
      </c>
      <c r="F379" s="40">
        <v>1.3395699999999999</v>
      </c>
      <c r="G379" s="40">
        <v>1.3366</v>
      </c>
      <c r="H379" s="40">
        <v>0</v>
      </c>
      <c r="I379" s="41" t="s">
        <v>613</v>
      </c>
      <c r="J379" s="40">
        <v>1.3391299999999999</v>
      </c>
      <c r="K379" s="91"/>
      <c r="L379" s="40">
        <v>5.28</v>
      </c>
      <c r="M379" s="89"/>
      <c r="N379" s="25">
        <f t="shared" si="45"/>
        <v>4.3999999999999595</v>
      </c>
      <c r="O379" s="92">
        <f>AVERAGE($N$2:N379)</f>
        <v>0.91697612732103073</v>
      </c>
      <c r="P379" s="26">
        <f t="shared" si="48"/>
        <v>5.28</v>
      </c>
      <c r="Q379" s="27">
        <f>P379/($AA$1+SUM($P$2:P378))</f>
        <v>6.9606027249177714E-3</v>
      </c>
      <c r="R379" s="28">
        <f t="shared" si="49"/>
        <v>345.70000000002858</v>
      </c>
      <c r="S379" s="26">
        <f t="shared" si="50"/>
        <v>363.83499999999998</v>
      </c>
      <c r="T379" s="27">
        <f t="shared" si="51"/>
        <v>0.90958749999999999</v>
      </c>
      <c r="U379" s="29">
        <f t="shared" si="52"/>
        <v>22</v>
      </c>
      <c r="X379" s="30">
        <f t="shared" si="46"/>
        <v>1</v>
      </c>
      <c r="Y379" s="16" t="str">
        <f t="shared" si="47"/>
        <v/>
      </c>
    </row>
    <row r="380" spans="1:25" ht="15" customHeight="1">
      <c r="A380" s="38">
        <v>123</v>
      </c>
      <c r="B380" s="41" t="s">
        <v>614</v>
      </c>
      <c r="C380" s="40" t="s">
        <v>30</v>
      </c>
      <c r="D380" s="40">
        <v>1.2</v>
      </c>
      <c r="E380" s="40" t="s">
        <v>31</v>
      </c>
      <c r="F380" s="40">
        <v>1.33927</v>
      </c>
      <c r="G380" s="40">
        <v>1.3366</v>
      </c>
      <c r="H380" s="40">
        <v>0</v>
      </c>
      <c r="I380" s="41" t="s">
        <v>613</v>
      </c>
      <c r="J380" s="40">
        <v>1.3391299999999999</v>
      </c>
      <c r="K380" s="91"/>
      <c r="L380" s="40">
        <v>1.68</v>
      </c>
      <c r="M380" s="89"/>
      <c r="N380" s="25">
        <f t="shared" si="45"/>
        <v>1.4000000000002899</v>
      </c>
      <c r="O380" s="92">
        <f>AVERAGE($N$2:N380)</f>
        <v>0.91825396825404471</v>
      </c>
      <c r="P380" s="26">
        <f t="shared" si="48"/>
        <v>1.68</v>
      </c>
      <c r="Q380" s="27">
        <f>P380/($AA$1+SUM($P$2:P379))</f>
        <v>2.1994278869127493E-3</v>
      </c>
      <c r="R380" s="28">
        <f t="shared" si="49"/>
        <v>347.1000000000289</v>
      </c>
      <c r="S380" s="26">
        <f t="shared" si="50"/>
        <v>365.51499999999999</v>
      </c>
      <c r="T380" s="27">
        <f t="shared" si="51"/>
        <v>0.91378749999999997</v>
      </c>
      <c r="U380" s="29">
        <f t="shared" si="52"/>
        <v>23</v>
      </c>
      <c r="X380" s="30">
        <f t="shared" si="46"/>
        <v>2</v>
      </c>
      <c r="Y380" s="16" t="str">
        <f t="shared" si="47"/>
        <v/>
      </c>
    </row>
    <row r="381" spans="1:25" ht="15" customHeight="1">
      <c r="A381" s="38">
        <v>122</v>
      </c>
      <c r="B381" s="41" t="s">
        <v>615</v>
      </c>
      <c r="C381" s="40" t="s">
        <v>30</v>
      </c>
      <c r="D381" s="40">
        <v>1.2</v>
      </c>
      <c r="E381" s="40" t="s">
        <v>31</v>
      </c>
      <c r="F381" s="40">
        <v>1.33887</v>
      </c>
      <c r="G381" s="40">
        <v>1.3363</v>
      </c>
      <c r="H381" s="40">
        <v>0</v>
      </c>
      <c r="I381" s="41" t="s">
        <v>616</v>
      </c>
      <c r="J381" s="40">
        <v>1.3387800000000001</v>
      </c>
      <c r="K381" s="91"/>
      <c r="L381" s="40">
        <v>1.08</v>
      </c>
      <c r="M381" s="89"/>
      <c r="N381" s="25">
        <f t="shared" si="45"/>
        <v>0.89999999999923475</v>
      </c>
      <c r="O381" s="92">
        <f>AVERAGE($N$2:N381)</f>
        <v>0.9182058047494146</v>
      </c>
      <c r="P381" s="26">
        <f t="shared" si="48"/>
        <v>1.08</v>
      </c>
      <c r="Q381" s="27">
        <f>P381/($AA$1+SUM($P$2:P380))</f>
        <v>1.4108149415752796E-3</v>
      </c>
      <c r="R381" s="28">
        <f t="shared" si="49"/>
        <v>348.00000000002814</v>
      </c>
      <c r="S381" s="26">
        <f t="shared" si="50"/>
        <v>366.59499999999997</v>
      </c>
      <c r="T381" s="27">
        <f t="shared" si="51"/>
        <v>0.9164874999999999</v>
      </c>
      <c r="U381" s="29">
        <f t="shared" si="52"/>
        <v>2</v>
      </c>
      <c r="X381" s="30">
        <f t="shared" si="46"/>
        <v>3</v>
      </c>
      <c r="Y381" s="16" t="str">
        <f t="shared" si="47"/>
        <v/>
      </c>
    </row>
    <row r="382" spans="1:25" ht="15" customHeight="1">
      <c r="A382" s="38">
        <v>121</v>
      </c>
      <c r="B382" s="41" t="s">
        <v>617</v>
      </c>
      <c r="C382" s="40" t="s">
        <v>30</v>
      </c>
      <c r="D382" s="40">
        <v>1.2</v>
      </c>
      <c r="E382" s="40" t="s">
        <v>31</v>
      </c>
      <c r="F382" s="40">
        <v>1.3382700000000001</v>
      </c>
      <c r="G382" s="40">
        <v>1.3354999999999999</v>
      </c>
      <c r="H382" s="40">
        <v>0</v>
      </c>
      <c r="I382" s="41" t="s">
        <v>618</v>
      </c>
      <c r="J382" s="40">
        <v>1.33792</v>
      </c>
      <c r="K382" s="91"/>
      <c r="L382" s="40">
        <v>4.2</v>
      </c>
      <c r="M382" s="89"/>
      <c r="N382" s="25">
        <f t="shared" si="45"/>
        <v>3.5000000000007248</v>
      </c>
      <c r="O382" s="92">
        <f>AVERAGE($N$2:N382)</f>
        <v>0.92500000000007598</v>
      </c>
      <c r="P382" s="26">
        <f t="shared" si="48"/>
        <v>4.2</v>
      </c>
      <c r="Q382" s="27">
        <f>P382/($AA$1+SUM($P$2:P381))</f>
        <v>5.4787730157384281E-3</v>
      </c>
      <c r="R382" s="28">
        <f t="shared" si="49"/>
        <v>351.50000000002888</v>
      </c>
      <c r="S382" s="26">
        <f t="shared" si="50"/>
        <v>370.79499999999996</v>
      </c>
      <c r="T382" s="27">
        <f t="shared" si="51"/>
        <v>0.92698749999999985</v>
      </c>
      <c r="U382" s="29">
        <f t="shared" si="52"/>
        <v>1</v>
      </c>
      <c r="X382" s="30">
        <f t="shared" si="46"/>
        <v>4</v>
      </c>
      <c r="Y382" s="16" t="str">
        <f t="shared" si="47"/>
        <v/>
      </c>
    </row>
    <row r="383" spans="1:25" ht="15" customHeight="1">
      <c r="A383" s="38">
        <v>120</v>
      </c>
      <c r="B383" s="41" t="s">
        <v>619</v>
      </c>
      <c r="C383" s="40" t="s">
        <v>30</v>
      </c>
      <c r="D383" s="40">
        <v>1.2</v>
      </c>
      <c r="E383" s="40" t="s">
        <v>31</v>
      </c>
      <c r="F383" s="40">
        <v>1.33843</v>
      </c>
      <c r="G383" s="40">
        <v>1.3358000000000001</v>
      </c>
      <c r="H383" s="40">
        <v>0</v>
      </c>
      <c r="I383" s="41" t="s">
        <v>619</v>
      </c>
      <c r="J383" s="40">
        <v>1.33833</v>
      </c>
      <c r="K383" s="91"/>
      <c r="L383" s="40">
        <v>1.2</v>
      </c>
      <c r="M383" s="89"/>
      <c r="N383" s="25">
        <f t="shared" si="45"/>
        <v>0.99999999999988987</v>
      </c>
      <c r="O383" s="92">
        <f>AVERAGE($N$2:N383)</f>
        <v>0.9251968503937763</v>
      </c>
      <c r="P383" s="26">
        <f t="shared" si="48"/>
        <v>1.2</v>
      </c>
      <c r="Q383" s="27">
        <f>P383/($AA$1+SUM($P$2:P382))</f>
        <v>1.5568341776996477E-3</v>
      </c>
      <c r="R383" s="28">
        <f t="shared" si="49"/>
        <v>352.50000000002876</v>
      </c>
      <c r="S383" s="26">
        <f t="shared" si="50"/>
        <v>371.99499999999995</v>
      </c>
      <c r="T383" s="27">
        <f t="shared" si="51"/>
        <v>0.92998749999999986</v>
      </c>
      <c r="U383" s="29">
        <f t="shared" si="52"/>
        <v>0</v>
      </c>
      <c r="X383" s="30">
        <f t="shared" si="46"/>
        <v>5</v>
      </c>
      <c r="Y383" s="16" t="str">
        <f t="shared" si="47"/>
        <v/>
      </c>
    </row>
    <row r="384" spans="1:25" ht="15" customHeight="1">
      <c r="A384" s="38">
        <v>119</v>
      </c>
      <c r="B384" s="41" t="s">
        <v>620</v>
      </c>
      <c r="C384" s="40" t="s">
        <v>30</v>
      </c>
      <c r="D384" s="40">
        <v>1.2</v>
      </c>
      <c r="E384" s="40" t="s">
        <v>31</v>
      </c>
      <c r="F384" s="40">
        <v>1.3394600000000001</v>
      </c>
      <c r="G384" s="40">
        <v>1.3368</v>
      </c>
      <c r="H384" s="40">
        <v>0</v>
      </c>
      <c r="I384" s="41" t="s">
        <v>620</v>
      </c>
      <c r="J384" s="40">
        <v>1.33934</v>
      </c>
      <c r="K384" s="91"/>
      <c r="L384" s="40">
        <v>1.44</v>
      </c>
      <c r="M384" s="89"/>
      <c r="N384" s="25">
        <f t="shared" si="45"/>
        <v>1.2000000000012001</v>
      </c>
      <c r="O384" s="92">
        <f>AVERAGE($N$2:N384)</f>
        <v>0.92591623036657056</v>
      </c>
      <c r="P384" s="26">
        <f t="shared" si="48"/>
        <v>1.44</v>
      </c>
      <c r="Q384" s="27">
        <f>P384/($AA$1+SUM($P$2:P383))</f>
        <v>1.86529705503274E-3</v>
      </c>
      <c r="R384" s="28">
        <f t="shared" si="49"/>
        <v>353.70000000002995</v>
      </c>
      <c r="S384" s="26">
        <f t="shared" si="50"/>
        <v>373.43499999999995</v>
      </c>
      <c r="T384" s="27">
        <f t="shared" si="51"/>
        <v>0.9335874999999999</v>
      </c>
      <c r="U384" s="29">
        <f t="shared" si="52"/>
        <v>0</v>
      </c>
      <c r="X384" s="30">
        <f t="shared" si="46"/>
        <v>6</v>
      </c>
      <c r="Y384" s="16" t="str">
        <f t="shared" si="47"/>
        <v/>
      </c>
    </row>
    <row r="385" spans="1:25" ht="15" customHeight="1">
      <c r="A385" s="38">
        <v>118</v>
      </c>
      <c r="B385" s="41" t="s">
        <v>621</v>
      </c>
      <c r="C385" s="40" t="s">
        <v>30</v>
      </c>
      <c r="D385" s="40">
        <v>1.2</v>
      </c>
      <c r="E385" s="40" t="s">
        <v>31</v>
      </c>
      <c r="F385" s="40">
        <v>1.33938</v>
      </c>
      <c r="G385" s="40">
        <v>1.3366</v>
      </c>
      <c r="H385" s="40">
        <v>0</v>
      </c>
      <c r="I385" s="41" t="s">
        <v>621</v>
      </c>
      <c r="J385" s="40">
        <v>1.33914</v>
      </c>
      <c r="K385" s="91"/>
      <c r="L385" s="40">
        <v>2.88</v>
      </c>
      <c r="M385" s="89"/>
      <c r="N385" s="25">
        <f t="shared" si="45"/>
        <v>2.4000000000001798</v>
      </c>
      <c r="O385" s="92">
        <f>AVERAGE($N$2:N385)</f>
        <v>0.929765013054909</v>
      </c>
      <c r="P385" s="26">
        <f t="shared" si="48"/>
        <v>2.88</v>
      </c>
      <c r="Q385" s="27">
        <f>P385/($AA$1+SUM($P$2:P384))</f>
        <v>3.7236483996715948E-3</v>
      </c>
      <c r="R385" s="28">
        <f t="shared" si="49"/>
        <v>356.10000000003015</v>
      </c>
      <c r="S385" s="26">
        <f t="shared" si="50"/>
        <v>376.31499999999994</v>
      </c>
      <c r="T385" s="27">
        <f t="shared" si="51"/>
        <v>0.94078749999999989</v>
      </c>
      <c r="U385" s="29">
        <f t="shared" si="52"/>
        <v>0</v>
      </c>
      <c r="X385" s="30">
        <f t="shared" si="46"/>
        <v>7</v>
      </c>
      <c r="Y385" s="16" t="str">
        <f t="shared" si="47"/>
        <v/>
      </c>
    </row>
    <row r="386" spans="1:25" ht="15" customHeight="1">
      <c r="A386" s="38">
        <v>117</v>
      </c>
      <c r="B386" s="41" t="s">
        <v>622</v>
      </c>
      <c r="C386" s="40" t="s">
        <v>30</v>
      </c>
      <c r="D386" s="40">
        <v>1.2</v>
      </c>
      <c r="E386" s="40" t="s">
        <v>31</v>
      </c>
      <c r="F386" s="40">
        <v>1.3410899999999999</v>
      </c>
      <c r="G386" s="40">
        <v>1.3385</v>
      </c>
      <c r="H386" s="40">
        <v>0</v>
      </c>
      <c r="I386" s="41" t="s">
        <v>623</v>
      </c>
      <c r="J386" s="40">
        <v>1.34093</v>
      </c>
      <c r="K386" s="91"/>
      <c r="L386" s="40">
        <v>1.92</v>
      </c>
      <c r="M386" s="89"/>
      <c r="N386" s="25">
        <f t="shared" si="45"/>
        <v>1.5999999999993797</v>
      </c>
      <c r="O386" s="92">
        <f>AVERAGE($N$2:N386)</f>
        <v>0.93151041666674361</v>
      </c>
      <c r="P386" s="26">
        <f t="shared" si="48"/>
        <v>1.92</v>
      </c>
      <c r="Q386" s="27">
        <f>P386/($AA$1+SUM($P$2:P385))</f>
        <v>2.4732228541249363E-3</v>
      </c>
      <c r="R386" s="28">
        <f t="shared" si="49"/>
        <v>357.70000000002955</v>
      </c>
      <c r="S386" s="26">
        <f t="shared" si="50"/>
        <v>378.23499999999996</v>
      </c>
      <c r="T386" s="27">
        <f t="shared" si="51"/>
        <v>0.94558749999999991</v>
      </c>
      <c r="U386" s="29">
        <f t="shared" si="52"/>
        <v>1</v>
      </c>
      <c r="X386" s="30">
        <f t="shared" si="46"/>
        <v>8</v>
      </c>
      <c r="Y386" s="16">
        <f t="shared" si="47"/>
        <v>8</v>
      </c>
    </row>
    <row r="387" spans="1:25" ht="15" customHeight="1">
      <c r="A387" s="38">
        <v>116</v>
      </c>
      <c r="B387" s="41" t="s">
        <v>624</v>
      </c>
      <c r="C387" s="40" t="s">
        <v>30</v>
      </c>
      <c r="D387" s="40">
        <v>1.2</v>
      </c>
      <c r="E387" s="40" t="s">
        <v>31</v>
      </c>
      <c r="F387" s="40">
        <v>1.3328599999999999</v>
      </c>
      <c r="G387" s="40">
        <v>1.3302</v>
      </c>
      <c r="H387" s="40">
        <v>0</v>
      </c>
      <c r="I387" s="41" t="s">
        <v>625</v>
      </c>
      <c r="J387" s="40">
        <v>1.3327199999999999</v>
      </c>
      <c r="K387" s="91"/>
      <c r="L387" s="40">
        <v>1.68</v>
      </c>
      <c r="M387" s="89"/>
      <c r="N387" s="25">
        <f t="shared" ref="N387:N450" si="53">(10000*(F387-J387)*(IF(C387="sell",1,-1)))+$AA$28</f>
        <v>1.4000000000002899</v>
      </c>
      <c r="O387" s="92">
        <f>AVERAGE($N$2:N387)</f>
        <v>0.93272727272735012</v>
      </c>
      <c r="P387" s="26">
        <f t="shared" si="48"/>
        <v>1.68</v>
      </c>
      <c r="Q387" s="27">
        <f>P387/($AA$1+SUM($P$2:P386))</f>
        <v>2.1587309745770881E-3</v>
      </c>
      <c r="R387" s="28">
        <f t="shared" si="49"/>
        <v>359.10000000002981</v>
      </c>
      <c r="S387" s="26">
        <f t="shared" si="50"/>
        <v>379.91499999999996</v>
      </c>
      <c r="T387" s="27">
        <f t="shared" si="51"/>
        <v>0.9497874999999999</v>
      </c>
      <c r="U387" s="29">
        <f t="shared" si="52"/>
        <v>2</v>
      </c>
      <c r="X387" s="30">
        <f t="shared" ref="X387:X450" si="54">IF(LEFT(RIGHT(B386,8),2)=LEFT(RIGHT(B387,8),2),1+X386,1)</f>
        <v>1</v>
      </c>
      <c r="Y387" s="16" t="str">
        <f t="shared" ref="Y387:Y450" si="55">IF(X388=1+X387,"",X387)</f>
        <v/>
      </c>
    </row>
    <row r="388" spans="1:25" ht="15" customHeight="1">
      <c r="A388" s="38">
        <v>115</v>
      </c>
      <c r="B388" s="41" t="s">
        <v>626</v>
      </c>
      <c r="C388" s="40" t="s">
        <v>30</v>
      </c>
      <c r="D388" s="40">
        <v>1.2</v>
      </c>
      <c r="E388" s="40" t="s">
        <v>31</v>
      </c>
      <c r="F388" s="40">
        <v>1.33324</v>
      </c>
      <c r="G388" s="40">
        <v>1.3306</v>
      </c>
      <c r="H388" s="40">
        <v>0</v>
      </c>
      <c r="I388" s="41" t="s">
        <v>627</v>
      </c>
      <c r="J388" s="40">
        <v>1.33311</v>
      </c>
      <c r="K388" s="91"/>
      <c r="L388" s="40">
        <v>1.56</v>
      </c>
      <c r="M388" s="89"/>
      <c r="N388" s="25">
        <f t="shared" si="53"/>
        <v>1.2999999999996348</v>
      </c>
      <c r="O388" s="92">
        <f>AVERAGE($N$2:N388)</f>
        <v>0.93367875647676013</v>
      </c>
      <c r="P388" s="26">
        <f t="shared" ref="P388:P451" si="56">L388</f>
        <v>1.56</v>
      </c>
      <c r="Q388" s="27">
        <f>P388/($AA$1+SUM($P$2:P387))</f>
        <v>2.0002179724713594E-3</v>
      </c>
      <c r="R388" s="28">
        <f t="shared" ref="R388:R451" si="57">N388+R387</f>
        <v>360.40000000002942</v>
      </c>
      <c r="S388" s="26">
        <f t="shared" ref="S388:S451" si="58">SUM(P388)+S387</f>
        <v>381.47499999999997</v>
      </c>
      <c r="T388" s="27">
        <f t="shared" ref="T388:T451" si="59">S388/$AA$1</f>
        <v>0.95368749999999991</v>
      </c>
      <c r="U388" s="29">
        <f t="shared" si="52"/>
        <v>1</v>
      </c>
      <c r="X388" s="30">
        <f t="shared" si="54"/>
        <v>2</v>
      </c>
      <c r="Y388" s="16" t="str">
        <f t="shared" si="55"/>
        <v/>
      </c>
    </row>
    <row r="389" spans="1:25" ht="15" customHeight="1">
      <c r="A389" s="38">
        <v>114</v>
      </c>
      <c r="B389" s="41" t="s">
        <v>628</v>
      </c>
      <c r="C389" s="40" t="s">
        <v>30</v>
      </c>
      <c r="D389" s="40">
        <v>1.3</v>
      </c>
      <c r="E389" s="40" t="s">
        <v>31</v>
      </c>
      <c r="F389" s="40">
        <v>1.33327</v>
      </c>
      <c r="G389" s="40">
        <v>1.3307</v>
      </c>
      <c r="H389" s="40">
        <v>0</v>
      </c>
      <c r="I389" s="41" t="s">
        <v>628</v>
      </c>
      <c r="J389" s="40">
        <v>1.3332599999999999</v>
      </c>
      <c r="K389" s="91"/>
      <c r="L389" s="40">
        <v>0.13</v>
      </c>
      <c r="M389" s="89"/>
      <c r="N389" s="25">
        <f t="shared" si="53"/>
        <v>0.10000000000065512</v>
      </c>
      <c r="O389" s="92">
        <f>AVERAGE($N$2:N389)</f>
        <v>0.93152454780369531</v>
      </c>
      <c r="P389" s="26">
        <f t="shared" si="56"/>
        <v>0.13</v>
      </c>
      <c r="Q389" s="27">
        <f>P389/($AA$1+SUM($P$2:P388))</f>
        <v>1.6635209059790782E-4</v>
      </c>
      <c r="R389" s="28">
        <f t="shared" si="57"/>
        <v>360.50000000003007</v>
      </c>
      <c r="S389" s="26">
        <f t="shared" si="58"/>
        <v>381.60499999999996</v>
      </c>
      <c r="T389" s="27">
        <f t="shared" si="59"/>
        <v>0.95401249999999993</v>
      </c>
      <c r="U389" s="29">
        <f t="shared" ref="U389:U452" si="60">((LEFT(RIGHT(I389,5),2)*60)+RIGHT(I389,2))- ((LEFT(RIGHT(B389,5),2)*60)+RIGHT(B389,2))</f>
        <v>0</v>
      </c>
      <c r="X389" s="30">
        <f t="shared" si="54"/>
        <v>3</v>
      </c>
      <c r="Y389" s="16">
        <f t="shared" si="55"/>
        <v>3</v>
      </c>
    </row>
    <row r="390" spans="1:25" ht="15" customHeight="1">
      <c r="A390" s="38">
        <v>113</v>
      </c>
      <c r="B390" s="41" t="s">
        <v>629</v>
      </c>
      <c r="C390" s="40" t="s">
        <v>30</v>
      </c>
      <c r="D390" s="40">
        <v>1.3</v>
      </c>
      <c r="E390" s="40" t="s">
        <v>31</v>
      </c>
      <c r="F390" s="40">
        <v>1.3244400000000001</v>
      </c>
      <c r="G390" s="40">
        <v>1.3216000000000001</v>
      </c>
      <c r="H390" s="40">
        <v>0</v>
      </c>
      <c r="I390" s="41" t="s">
        <v>630</v>
      </c>
      <c r="J390" s="40">
        <v>1.32409</v>
      </c>
      <c r="K390" s="91"/>
      <c r="L390" s="40">
        <v>4.55</v>
      </c>
      <c r="M390" s="89"/>
      <c r="N390" s="25">
        <f t="shared" si="53"/>
        <v>3.5000000000007248</v>
      </c>
      <c r="O390" s="92">
        <f>AVERAGE($N$2:N390)</f>
        <v>0.9381443298969866</v>
      </c>
      <c r="P390" s="26">
        <f t="shared" si="56"/>
        <v>4.55</v>
      </c>
      <c r="Q390" s="27">
        <f>P390/($AA$1+SUM($P$2:P389))</f>
        <v>5.8213547763896079E-3</v>
      </c>
      <c r="R390" s="28">
        <f t="shared" si="57"/>
        <v>364.00000000003081</v>
      </c>
      <c r="S390" s="26">
        <f t="shared" si="58"/>
        <v>386.15499999999997</v>
      </c>
      <c r="T390" s="27">
        <f t="shared" si="59"/>
        <v>0.96538749999999995</v>
      </c>
      <c r="U390" s="29">
        <f t="shared" si="60"/>
        <v>1</v>
      </c>
      <c r="X390" s="30">
        <f t="shared" si="54"/>
        <v>1</v>
      </c>
      <c r="Y390" s="16" t="str">
        <f t="shared" si="55"/>
        <v/>
      </c>
    </row>
    <row r="391" spans="1:25" ht="15" customHeight="1">
      <c r="A391" s="38">
        <v>112</v>
      </c>
      <c r="B391" s="41" t="s">
        <v>630</v>
      </c>
      <c r="C391" s="40" t="s">
        <v>30</v>
      </c>
      <c r="D391" s="40">
        <v>1.3</v>
      </c>
      <c r="E391" s="40" t="s">
        <v>31</v>
      </c>
      <c r="F391" s="40">
        <v>1.3242</v>
      </c>
      <c r="G391" s="40">
        <v>1.3216000000000001</v>
      </c>
      <c r="H391" s="40">
        <v>0</v>
      </c>
      <c r="I391" s="41" t="s">
        <v>630</v>
      </c>
      <c r="J391" s="40">
        <v>1.3240700000000001</v>
      </c>
      <c r="K391" s="91"/>
      <c r="L391" s="40">
        <v>1.69</v>
      </c>
      <c r="M391" s="89"/>
      <c r="N391" s="25">
        <f t="shared" si="53"/>
        <v>1.2999999999996348</v>
      </c>
      <c r="O391" s="92">
        <f>AVERAGE($N$2:N391)</f>
        <v>0.93907455012861296</v>
      </c>
      <c r="P391" s="26">
        <f t="shared" si="56"/>
        <v>1.69</v>
      </c>
      <c r="Q391" s="27">
        <f>P391/($AA$1+SUM($P$2:P390))</f>
        <v>2.1497033027838021E-3</v>
      </c>
      <c r="R391" s="28">
        <f t="shared" si="57"/>
        <v>365.30000000003042</v>
      </c>
      <c r="S391" s="26">
        <f t="shared" si="58"/>
        <v>387.84499999999997</v>
      </c>
      <c r="T391" s="27">
        <f t="shared" si="59"/>
        <v>0.96961249999999988</v>
      </c>
      <c r="U391" s="29">
        <f t="shared" si="60"/>
        <v>0</v>
      </c>
      <c r="X391" s="30">
        <f t="shared" si="54"/>
        <v>2</v>
      </c>
      <c r="Y391" s="16" t="str">
        <f t="shared" si="55"/>
        <v/>
      </c>
    </row>
    <row r="392" spans="1:25" ht="15" customHeight="1">
      <c r="A392" s="38">
        <v>111</v>
      </c>
      <c r="B392" s="41" t="s">
        <v>631</v>
      </c>
      <c r="C392" s="40" t="s">
        <v>30</v>
      </c>
      <c r="D392" s="40">
        <v>1.3</v>
      </c>
      <c r="E392" s="40" t="s">
        <v>31</v>
      </c>
      <c r="F392" s="40">
        <v>1.3244800000000001</v>
      </c>
      <c r="G392" s="40">
        <v>1.3220000000000001</v>
      </c>
      <c r="H392" s="40">
        <v>0</v>
      </c>
      <c r="I392" s="41" t="s">
        <v>631</v>
      </c>
      <c r="J392" s="40">
        <v>1.3244899999999999</v>
      </c>
      <c r="K392" s="91"/>
      <c r="L392" s="40">
        <v>-0.13</v>
      </c>
      <c r="M392" s="89"/>
      <c r="N392" s="25">
        <f t="shared" si="53"/>
        <v>-9.9999999998434674E-2</v>
      </c>
      <c r="O392" s="92">
        <f>AVERAGE($N$2:N392)</f>
        <v>0.93641025641033848</v>
      </c>
      <c r="P392" s="26">
        <f t="shared" si="56"/>
        <v>-0.13</v>
      </c>
      <c r="Q392" s="27">
        <f>P392/($AA$1+SUM($P$2:P391))</f>
        <v>-1.6500707626500137E-4</v>
      </c>
      <c r="R392" s="28">
        <f t="shared" si="57"/>
        <v>365.20000000003199</v>
      </c>
      <c r="S392" s="26">
        <f t="shared" si="58"/>
        <v>387.71499999999997</v>
      </c>
      <c r="T392" s="27">
        <f t="shared" si="59"/>
        <v>0.96928749999999997</v>
      </c>
      <c r="U392" s="29">
        <f t="shared" si="60"/>
        <v>0</v>
      </c>
      <c r="X392" s="30">
        <f t="shared" si="54"/>
        <v>3</v>
      </c>
      <c r="Y392" s="16" t="str">
        <f t="shared" si="55"/>
        <v/>
      </c>
    </row>
    <row r="393" spans="1:25" ht="15" customHeight="1">
      <c r="A393" s="38">
        <v>110</v>
      </c>
      <c r="B393" s="41" t="s">
        <v>632</v>
      </c>
      <c r="C393" s="40" t="s">
        <v>30</v>
      </c>
      <c r="D393" s="40">
        <v>1.3</v>
      </c>
      <c r="E393" s="40" t="s">
        <v>31</v>
      </c>
      <c r="F393" s="40">
        <v>1.3256699999999999</v>
      </c>
      <c r="G393" s="40">
        <v>1.323</v>
      </c>
      <c r="H393" s="40">
        <v>0</v>
      </c>
      <c r="I393" s="41" t="s">
        <v>632</v>
      </c>
      <c r="J393" s="40">
        <v>1.3255600000000001</v>
      </c>
      <c r="K393" s="91"/>
      <c r="L393" s="40">
        <v>1.43</v>
      </c>
      <c r="M393" s="89"/>
      <c r="N393" s="25">
        <f t="shared" si="53"/>
        <v>1.0999999999983245</v>
      </c>
      <c r="O393" s="92">
        <f>AVERAGE($N$2:N393)</f>
        <v>0.93682864450135628</v>
      </c>
      <c r="P393" s="26">
        <f t="shared" si="56"/>
        <v>1.43</v>
      </c>
      <c r="Q393" s="27">
        <f>P393/($AA$1+SUM($P$2:P392))</f>
        <v>1.8153773890302967E-3</v>
      </c>
      <c r="R393" s="28">
        <f t="shared" si="57"/>
        <v>366.30000000003031</v>
      </c>
      <c r="S393" s="26">
        <f t="shared" si="58"/>
        <v>389.14499999999998</v>
      </c>
      <c r="T393" s="27">
        <f t="shared" si="59"/>
        <v>0.97286249999999996</v>
      </c>
      <c r="U393" s="29">
        <f t="shared" si="60"/>
        <v>0</v>
      </c>
      <c r="X393" s="30">
        <f t="shared" si="54"/>
        <v>4</v>
      </c>
      <c r="Y393" s="16" t="str">
        <f t="shared" si="55"/>
        <v/>
      </c>
    </row>
    <row r="394" spans="1:25" ht="15" customHeight="1">
      <c r="A394" s="38">
        <v>109</v>
      </c>
      <c r="B394" s="41" t="s">
        <v>633</v>
      </c>
      <c r="C394" s="40" t="s">
        <v>30</v>
      </c>
      <c r="D394" s="40">
        <v>1.3</v>
      </c>
      <c r="E394" s="40" t="s">
        <v>31</v>
      </c>
      <c r="F394" s="40">
        <v>1.3246500000000001</v>
      </c>
      <c r="G394" s="40">
        <v>1.3218000000000001</v>
      </c>
      <c r="H394" s="40">
        <v>0</v>
      </c>
      <c r="I394" s="41" t="s">
        <v>634</v>
      </c>
      <c r="J394" s="40">
        <v>1.3243100000000001</v>
      </c>
      <c r="K394" s="91"/>
      <c r="L394" s="40">
        <v>4.42</v>
      </c>
      <c r="M394" s="89"/>
      <c r="N394" s="25">
        <f t="shared" si="53"/>
        <v>3.4000000000000696</v>
      </c>
      <c r="O394" s="92">
        <f>AVERAGE($N$2:N394)</f>
        <v>0.94311224489803669</v>
      </c>
      <c r="P394" s="26">
        <f t="shared" si="56"/>
        <v>4.42</v>
      </c>
      <c r="Q394" s="27">
        <f>P394/($AA$1+SUM($P$2:P393))</f>
        <v>5.6009985490625934E-3</v>
      </c>
      <c r="R394" s="28">
        <f t="shared" si="57"/>
        <v>369.7000000000304</v>
      </c>
      <c r="S394" s="26">
        <f t="shared" si="58"/>
        <v>393.565</v>
      </c>
      <c r="T394" s="27">
        <f t="shared" si="59"/>
        <v>0.98391249999999997</v>
      </c>
      <c r="U394" s="29">
        <f t="shared" si="60"/>
        <v>1</v>
      </c>
      <c r="X394" s="30">
        <f t="shared" si="54"/>
        <v>5</v>
      </c>
      <c r="Y394" s="16" t="str">
        <f t="shared" si="55"/>
        <v/>
      </c>
    </row>
    <row r="395" spans="1:25" ht="15" customHeight="1">
      <c r="A395" s="38">
        <v>108</v>
      </c>
      <c r="B395" s="41" t="s">
        <v>635</v>
      </c>
      <c r="C395" s="40" t="s">
        <v>30</v>
      </c>
      <c r="D395" s="40">
        <v>1.3</v>
      </c>
      <c r="E395" s="40" t="s">
        <v>31</v>
      </c>
      <c r="F395" s="40">
        <v>1.3254699999999999</v>
      </c>
      <c r="G395" s="40">
        <v>1.3228</v>
      </c>
      <c r="H395" s="40">
        <v>0</v>
      </c>
      <c r="I395" s="41" t="s">
        <v>635</v>
      </c>
      <c r="J395" s="40">
        <v>1.3252900000000001</v>
      </c>
      <c r="K395" s="91"/>
      <c r="L395" s="40">
        <v>2.34</v>
      </c>
      <c r="M395" s="89"/>
      <c r="N395" s="25">
        <f t="shared" si="53"/>
        <v>1.7999999999984695</v>
      </c>
      <c r="O395" s="92">
        <f>AVERAGE($N$2:N395)</f>
        <v>0.94529262086521337</v>
      </c>
      <c r="P395" s="26">
        <f t="shared" si="56"/>
        <v>2.34</v>
      </c>
      <c r="Q395" s="27">
        <f>P395/($AA$1+SUM($P$2:P394))</f>
        <v>2.9487187564975772E-3</v>
      </c>
      <c r="R395" s="28">
        <f t="shared" si="57"/>
        <v>371.50000000002888</v>
      </c>
      <c r="S395" s="26">
        <f t="shared" si="58"/>
        <v>395.90499999999997</v>
      </c>
      <c r="T395" s="27">
        <f t="shared" si="59"/>
        <v>0.98976249999999988</v>
      </c>
      <c r="U395" s="29">
        <f t="shared" si="60"/>
        <v>0</v>
      </c>
      <c r="X395" s="30">
        <f t="shared" si="54"/>
        <v>6</v>
      </c>
      <c r="Y395" s="16">
        <f t="shared" si="55"/>
        <v>6</v>
      </c>
    </row>
    <row r="396" spans="1:25" ht="15" customHeight="1">
      <c r="A396" s="38">
        <v>107</v>
      </c>
      <c r="B396" s="41" t="s">
        <v>636</v>
      </c>
      <c r="C396" s="40" t="s">
        <v>41</v>
      </c>
      <c r="D396" s="40">
        <v>1.3</v>
      </c>
      <c r="E396" s="40" t="s">
        <v>31</v>
      </c>
      <c r="F396" s="40">
        <v>1.3089200000000001</v>
      </c>
      <c r="G396" s="40">
        <v>1.3115000000000001</v>
      </c>
      <c r="H396" s="40">
        <v>0</v>
      </c>
      <c r="I396" s="41" t="s">
        <v>636</v>
      </c>
      <c r="J396" s="40">
        <v>1.3089900000000001</v>
      </c>
      <c r="K396" s="91"/>
      <c r="L396" s="40">
        <v>0.91</v>
      </c>
      <c r="M396" s="89"/>
      <c r="N396" s="25">
        <f t="shared" si="53"/>
        <v>0.70000000000014495</v>
      </c>
      <c r="O396" s="92">
        <f>AVERAGE($N$2:N396)</f>
        <v>0.94467005076149502</v>
      </c>
      <c r="P396" s="26">
        <f t="shared" si="56"/>
        <v>0.91</v>
      </c>
      <c r="Q396" s="27">
        <f>P396/($AA$1+SUM($P$2:P395))</f>
        <v>1.1433525357925883E-3</v>
      </c>
      <c r="R396" s="28">
        <f t="shared" si="57"/>
        <v>372.20000000002904</v>
      </c>
      <c r="S396" s="26">
        <f t="shared" si="58"/>
        <v>396.815</v>
      </c>
      <c r="T396" s="27">
        <f t="shared" si="59"/>
        <v>0.99203750000000002</v>
      </c>
      <c r="U396" s="29">
        <f t="shared" si="60"/>
        <v>0</v>
      </c>
      <c r="X396" s="30">
        <f t="shared" si="54"/>
        <v>1</v>
      </c>
      <c r="Y396" s="16" t="str">
        <f t="shared" si="55"/>
        <v/>
      </c>
    </row>
    <row r="397" spans="1:25" ht="15" customHeight="1">
      <c r="A397" s="38">
        <v>106</v>
      </c>
      <c r="B397" s="41" t="s">
        <v>637</v>
      </c>
      <c r="C397" s="40" t="s">
        <v>30</v>
      </c>
      <c r="D397" s="40">
        <v>1.3</v>
      </c>
      <c r="E397" s="40" t="s">
        <v>31</v>
      </c>
      <c r="F397" s="40">
        <v>1.31023</v>
      </c>
      <c r="G397" s="40">
        <v>1.3071999999999999</v>
      </c>
      <c r="H397" s="40">
        <v>0</v>
      </c>
      <c r="I397" s="41" t="s">
        <v>638</v>
      </c>
      <c r="J397" s="40">
        <v>1.30969</v>
      </c>
      <c r="K397" s="91"/>
      <c r="L397" s="40">
        <v>7.02</v>
      </c>
      <c r="M397" s="89"/>
      <c r="N397" s="25">
        <f t="shared" si="53"/>
        <v>5.3999999999998494</v>
      </c>
      <c r="O397" s="92">
        <f>AVERAGE($N$2:N397)</f>
        <v>0.95594936708868072</v>
      </c>
      <c r="P397" s="26">
        <f t="shared" si="56"/>
        <v>7.02</v>
      </c>
      <c r="Q397" s="27">
        <f>P397/($AA$1+SUM($P$2:P396))</f>
        <v>8.810075111537809E-3</v>
      </c>
      <c r="R397" s="28">
        <f t="shared" si="57"/>
        <v>377.6000000000289</v>
      </c>
      <c r="S397" s="26">
        <f t="shared" si="58"/>
        <v>403.83499999999998</v>
      </c>
      <c r="T397" s="27">
        <f t="shared" si="59"/>
        <v>1.0095874999999999</v>
      </c>
      <c r="U397" s="29">
        <f t="shared" si="60"/>
        <v>12</v>
      </c>
      <c r="X397" s="30">
        <f t="shared" si="54"/>
        <v>2</v>
      </c>
      <c r="Y397" s="16" t="str">
        <f t="shared" si="55"/>
        <v/>
      </c>
    </row>
    <row r="398" spans="1:25" ht="15" customHeight="1">
      <c r="A398" s="38">
        <v>105</v>
      </c>
      <c r="B398" s="41" t="s">
        <v>639</v>
      </c>
      <c r="C398" s="40" t="s">
        <v>30</v>
      </c>
      <c r="D398" s="40">
        <v>1.3</v>
      </c>
      <c r="E398" s="40" t="s">
        <v>31</v>
      </c>
      <c r="F398" s="40">
        <v>1.30935</v>
      </c>
      <c r="G398" s="40">
        <v>1.3071999999999999</v>
      </c>
      <c r="H398" s="40">
        <v>0</v>
      </c>
      <c r="I398" s="41" t="s">
        <v>638</v>
      </c>
      <c r="J398" s="40">
        <v>1.30969</v>
      </c>
      <c r="K398" s="91"/>
      <c r="L398" s="40">
        <v>-4.42</v>
      </c>
      <c r="M398" s="89"/>
      <c r="N398" s="25">
        <f t="shared" si="53"/>
        <v>-3.4000000000000696</v>
      </c>
      <c r="O398" s="92">
        <f>AVERAGE($N$2:N398)</f>
        <v>0.9449494949495677</v>
      </c>
      <c r="P398" s="26">
        <f t="shared" si="56"/>
        <v>-4.42</v>
      </c>
      <c r="Q398" s="27">
        <f>P398/($AA$1+SUM($P$2:P397))</f>
        <v>-5.4986408902324476E-3</v>
      </c>
      <c r="R398" s="28">
        <f t="shared" si="57"/>
        <v>374.20000000002881</v>
      </c>
      <c r="S398" s="26">
        <f t="shared" si="58"/>
        <v>399.41499999999996</v>
      </c>
      <c r="T398" s="27">
        <f t="shared" si="59"/>
        <v>0.99853749999999986</v>
      </c>
      <c r="U398" s="29">
        <f t="shared" si="60"/>
        <v>13</v>
      </c>
      <c r="X398" s="30">
        <f t="shared" si="54"/>
        <v>3</v>
      </c>
      <c r="Y398" s="16" t="str">
        <f t="shared" si="55"/>
        <v/>
      </c>
    </row>
    <row r="399" spans="1:25" ht="15" customHeight="1">
      <c r="A399" s="38">
        <v>104</v>
      </c>
      <c r="B399" s="41" t="s">
        <v>640</v>
      </c>
      <c r="C399" s="40" t="s">
        <v>30</v>
      </c>
      <c r="D399" s="40">
        <v>1.3</v>
      </c>
      <c r="E399" s="40" t="s">
        <v>31</v>
      </c>
      <c r="F399" s="40">
        <v>1.30813</v>
      </c>
      <c r="G399" s="40">
        <v>1.3053999999999999</v>
      </c>
      <c r="H399" s="40">
        <v>0</v>
      </c>
      <c r="I399" s="41" t="s">
        <v>641</v>
      </c>
      <c r="J399" s="40">
        <v>1.3079700000000001</v>
      </c>
      <c r="K399" s="91"/>
      <c r="L399" s="40">
        <v>2.08</v>
      </c>
      <c r="M399" s="89"/>
      <c r="N399" s="25">
        <f t="shared" si="53"/>
        <v>1.5999999999993797</v>
      </c>
      <c r="O399" s="92">
        <f>AVERAGE($N$2:N399)</f>
        <v>0.94659949622173356</v>
      </c>
      <c r="P399" s="26">
        <f t="shared" si="56"/>
        <v>2.08</v>
      </c>
      <c r="Q399" s="27">
        <f>P399/($AA$1+SUM($P$2:P398))</f>
        <v>2.6019026413064555E-3</v>
      </c>
      <c r="R399" s="28">
        <f t="shared" si="57"/>
        <v>375.80000000002821</v>
      </c>
      <c r="S399" s="26">
        <f t="shared" si="58"/>
        <v>401.49499999999995</v>
      </c>
      <c r="T399" s="27">
        <f t="shared" si="59"/>
        <v>1.0037374999999999</v>
      </c>
      <c r="U399" s="29">
        <f t="shared" si="60"/>
        <v>11</v>
      </c>
      <c r="X399" s="30">
        <f t="shared" si="54"/>
        <v>4</v>
      </c>
      <c r="Y399" s="16" t="str">
        <f t="shared" si="55"/>
        <v/>
      </c>
    </row>
    <row r="400" spans="1:25" ht="15" customHeight="1">
      <c r="A400" s="38">
        <v>103</v>
      </c>
      <c r="B400" s="41" t="s">
        <v>642</v>
      </c>
      <c r="C400" s="40" t="s">
        <v>30</v>
      </c>
      <c r="D400" s="40">
        <v>1.3</v>
      </c>
      <c r="E400" s="40" t="s">
        <v>31</v>
      </c>
      <c r="F400" s="40">
        <v>1.30775</v>
      </c>
      <c r="G400" s="40">
        <v>1.3053999999999999</v>
      </c>
      <c r="H400" s="40">
        <v>0</v>
      </c>
      <c r="I400" s="41" t="s">
        <v>641</v>
      </c>
      <c r="J400" s="40">
        <v>1.3079700000000001</v>
      </c>
      <c r="K400" s="91"/>
      <c r="L400" s="40">
        <v>-2.86</v>
      </c>
      <c r="M400" s="89"/>
      <c r="N400" s="25">
        <f t="shared" si="53"/>
        <v>-2.20000000000109</v>
      </c>
      <c r="O400" s="92">
        <f>AVERAGE($N$2:N400)</f>
        <v>0.93869346733675163</v>
      </c>
      <c r="P400" s="26">
        <f t="shared" si="56"/>
        <v>-2.86</v>
      </c>
      <c r="Q400" s="27">
        <f>P400/($AA$1+SUM($P$2:P399))</f>
        <v>-3.5683316801726778E-3</v>
      </c>
      <c r="R400" s="28">
        <f t="shared" si="57"/>
        <v>373.60000000002714</v>
      </c>
      <c r="S400" s="26">
        <f t="shared" si="58"/>
        <v>398.63499999999993</v>
      </c>
      <c r="T400" s="27">
        <f t="shared" si="59"/>
        <v>0.99658749999999985</v>
      </c>
      <c r="U400" s="29">
        <f t="shared" si="60"/>
        <v>13</v>
      </c>
      <c r="X400" s="30">
        <f t="shared" si="54"/>
        <v>5</v>
      </c>
      <c r="Y400" s="16" t="str">
        <f t="shared" si="55"/>
        <v/>
      </c>
    </row>
    <row r="401" spans="1:25" ht="15" customHeight="1">
      <c r="A401" s="38">
        <v>102</v>
      </c>
      <c r="B401" s="41" t="s">
        <v>643</v>
      </c>
      <c r="C401" s="40" t="s">
        <v>30</v>
      </c>
      <c r="D401" s="40">
        <v>1.3</v>
      </c>
      <c r="E401" s="40" t="s">
        <v>31</v>
      </c>
      <c r="F401" s="40">
        <v>1.3095300000000001</v>
      </c>
      <c r="G401" s="40">
        <v>1.3067</v>
      </c>
      <c r="H401" s="40">
        <v>0</v>
      </c>
      <c r="I401" s="41" t="s">
        <v>644</v>
      </c>
      <c r="J401" s="40">
        <v>1.3092900000000001</v>
      </c>
      <c r="K401" s="91"/>
      <c r="L401" s="40">
        <v>3.12</v>
      </c>
      <c r="M401" s="89"/>
      <c r="N401" s="25">
        <f t="shared" si="53"/>
        <v>2.4000000000001798</v>
      </c>
      <c r="O401" s="92">
        <f>AVERAGE($N$2:N401)</f>
        <v>0.94235588972437934</v>
      </c>
      <c r="P401" s="26">
        <f t="shared" si="56"/>
        <v>3.12</v>
      </c>
      <c r="Q401" s="27">
        <f>P401/($AA$1+SUM($P$2:P400))</f>
        <v>3.9066657484332643E-3</v>
      </c>
      <c r="R401" s="28">
        <f t="shared" si="57"/>
        <v>376.00000000002734</v>
      </c>
      <c r="S401" s="26">
        <f t="shared" si="58"/>
        <v>401.75499999999994</v>
      </c>
      <c r="T401" s="27">
        <f t="shared" si="59"/>
        <v>1.0043874999999998</v>
      </c>
      <c r="U401" s="29">
        <f t="shared" si="60"/>
        <v>4</v>
      </c>
      <c r="X401" s="30">
        <f t="shared" si="54"/>
        <v>6</v>
      </c>
      <c r="Y401" s="16" t="str">
        <f t="shared" si="55"/>
        <v/>
      </c>
    </row>
    <row r="402" spans="1:25" ht="15" customHeight="1">
      <c r="A402" s="38">
        <v>101</v>
      </c>
      <c r="B402" s="41" t="s">
        <v>645</v>
      </c>
      <c r="C402" s="40" t="s">
        <v>30</v>
      </c>
      <c r="D402" s="40">
        <v>1.3</v>
      </c>
      <c r="E402" s="40" t="s">
        <v>31</v>
      </c>
      <c r="F402" s="40">
        <v>1.31071</v>
      </c>
      <c r="G402" s="40">
        <v>1.3076000000000001</v>
      </c>
      <c r="H402" s="40">
        <v>0</v>
      </c>
      <c r="I402" s="41" t="s">
        <v>646</v>
      </c>
      <c r="J402" s="40">
        <v>1.3101700000000001</v>
      </c>
      <c r="K402" s="91"/>
      <c r="L402" s="40">
        <v>7.02</v>
      </c>
      <c r="M402" s="89"/>
      <c r="N402" s="25">
        <f t="shared" si="53"/>
        <v>5.3999999999998494</v>
      </c>
      <c r="O402" s="92">
        <f>AVERAGE($N$2:N402)</f>
        <v>0.95350000000006796</v>
      </c>
      <c r="P402" s="26">
        <f t="shared" si="56"/>
        <v>7.02</v>
      </c>
      <c r="Q402" s="27">
        <f>P402/($AA$1+SUM($P$2:P401))</f>
        <v>8.7557919813409345E-3</v>
      </c>
      <c r="R402" s="28">
        <f t="shared" si="57"/>
        <v>381.40000000002721</v>
      </c>
      <c r="S402" s="26">
        <f t="shared" si="58"/>
        <v>408.77499999999992</v>
      </c>
      <c r="T402" s="27">
        <f t="shared" si="59"/>
        <v>1.0219374999999997</v>
      </c>
      <c r="U402" s="29">
        <f t="shared" si="60"/>
        <v>3</v>
      </c>
      <c r="X402" s="30">
        <f t="shared" si="54"/>
        <v>7</v>
      </c>
      <c r="Y402" s="16" t="str">
        <f t="shared" si="55"/>
        <v/>
      </c>
    </row>
    <row r="403" spans="1:25" ht="15" customHeight="1">
      <c r="A403" s="38">
        <v>100</v>
      </c>
      <c r="B403" s="41" t="s">
        <v>647</v>
      </c>
      <c r="C403" s="40" t="s">
        <v>30</v>
      </c>
      <c r="D403" s="40">
        <v>1.3</v>
      </c>
      <c r="E403" s="40" t="s">
        <v>31</v>
      </c>
      <c r="F403" s="40">
        <v>1.30969</v>
      </c>
      <c r="G403" s="40">
        <v>1.3076000000000001</v>
      </c>
      <c r="H403" s="40">
        <v>0</v>
      </c>
      <c r="I403" s="41" t="s">
        <v>646</v>
      </c>
      <c r="J403" s="40">
        <v>1.3101700000000001</v>
      </c>
      <c r="K403" s="91"/>
      <c r="L403" s="40">
        <v>-6.24</v>
      </c>
      <c r="M403" s="89"/>
      <c r="N403" s="25">
        <f t="shared" si="53"/>
        <v>-4.8000000000003595</v>
      </c>
      <c r="O403" s="92">
        <f>AVERAGE($N$2:N403)</f>
        <v>0.93915211970081514</v>
      </c>
      <c r="P403" s="26">
        <f t="shared" si="56"/>
        <v>-6.24</v>
      </c>
      <c r="Q403" s="27">
        <f>P403/($AA$1+SUM($P$2:P402))</f>
        <v>-7.7153720132298867E-3</v>
      </c>
      <c r="R403" s="28">
        <f t="shared" si="57"/>
        <v>376.60000000002685</v>
      </c>
      <c r="S403" s="26">
        <f t="shared" si="58"/>
        <v>402.53499999999991</v>
      </c>
      <c r="T403" s="27">
        <f t="shared" si="59"/>
        <v>1.0063374999999999</v>
      </c>
      <c r="U403" s="29">
        <f t="shared" si="60"/>
        <v>10</v>
      </c>
      <c r="X403" s="30">
        <f t="shared" si="54"/>
        <v>8</v>
      </c>
      <c r="Y403" s="16">
        <f t="shared" si="55"/>
        <v>8</v>
      </c>
    </row>
    <row r="404" spans="1:25" ht="15" customHeight="1">
      <c r="A404" s="38">
        <v>99</v>
      </c>
      <c r="B404" s="41" t="s">
        <v>648</v>
      </c>
      <c r="C404" s="40" t="s">
        <v>30</v>
      </c>
      <c r="D404" s="40">
        <v>1.3</v>
      </c>
      <c r="E404" s="40" t="s">
        <v>31</v>
      </c>
      <c r="F404" s="40">
        <v>1.29983</v>
      </c>
      <c r="G404" s="40">
        <v>1.2971999999999999</v>
      </c>
      <c r="H404" s="40">
        <v>0</v>
      </c>
      <c r="I404" s="41" t="s">
        <v>649</v>
      </c>
      <c r="J404" s="40">
        <v>1.2997300000000001</v>
      </c>
      <c r="K404" s="91"/>
      <c r="L404" s="40">
        <v>1.3</v>
      </c>
      <c r="M404" s="89"/>
      <c r="N404" s="25">
        <f t="shared" si="53"/>
        <v>0.99999999999988987</v>
      </c>
      <c r="O404" s="92">
        <f>AVERAGE($N$2:N404)</f>
        <v>0.93930348258713114</v>
      </c>
      <c r="P404" s="26">
        <f t="shared" si="56"/>
        <v>1.3</v>
      </c>
      <c r="Q404" s="27">
        <f>P404/($AA$1+SUM($P$2:P403))</f>
        <v>1.6198670462970466E-3</v>
      </c>
      <c r="R404" s="28">
        <f t="shared" si="57"/>
        <v>377.60000000002674</v>
      </c>
      <c r="S404" s="26">
        <f t="shared" si="58"/>
        <v>403.83499999999992</v>
      </c>
      <c r="T404" s="27">
        <f t="shared" si="59"/>
        <v>1.0095874999999999</v>
      </c>
      <c r="U404" s="29">
        <f t="shared" si="60"/>
        <v>1</v>
      </c>
      <c r="X404" s="30">
        <f t="shared" si="54"/>
        <v>1</v>
      </c>
      <c r="Y404" s="16" t="str">
        <f t="shared" si="55"/>
        <v/>
      </c>
    </row>
    <row r="405" spans="1:25" ht="15" customHeight="1">
      <c r="A405" s="38">
        <v>98</v>
      </c>
      <c r="B405" s="41" t="s">
        <v>650</v>
      </c>
      <c r="C405" s="40" t="s">
        <v>30</v>
      </c>
      <c r="D405" s="40">
        <v>1.3</v>
      </c>
      <c r="E405" s="40" t="s">
        <v>31</v>
      </c>
      <c r="F405" s="40">
        <v>1.30121</v>
      </c>
      <c r="G405" s="40">
        <v>1.2985</v>
      </c>
      <c r="H405" s="40">
        <v>0</v>
      </c>
      <c r="I405" s="41" t="s">
        <v>651</v>
      </c>
      <c r="J405" s="40">
        <v>1.30105</v>
      </c>
      <c r="K405" s="91"/>
      <c r="L405" s="40">
        <v>2.08</v>
      </c>
      <c r="M405" s="89"/>
      <c r="N405" s="25">
        <f t="shared" si="53"/>
        <v>1.5999999999993797</v>
      </c>
      <c r="O405" s="92">
        <f>AVERAGE($N$2:N405)</f>
        <v>0.94094292803976709</v>
      </c>
      <c r="P405" s="26">
        <f t="shared" si="56"/>
        <v>2.08</v>
      </c>
      <c r="Q405" s="27">
        <f>P405/($AA$1+SUM($P$2:P404))</f>
        <v>2.5875957130505642E-3</v>
      </c>
      <c r="R405" s="28">
        <f t="shared" si="57"/>
        <v>379.20000000002614</v>
      </c>
      <c r="S405" s="26">
        <f t="shared" si="58"/>
        <v>405.91499999999991</v>
      </c>
      <c r="T405" s="27">
        <f t="shared" si="59"/>
        <v>1.0147874999999997</v>
      </c>
      <c r="U405" s="29">
        <f t="shared" si="60"/>
        <v>7</v>
      </c>
      <c r="X405" s="30">
        <f t="shared" si="54"/>
        <v>2</v>
      </c>
      <c r="Y405" s="16" t="str">
        <f t="shared" si="55"/>
        <v/>
      </c>
    </row>
    <row r="406" spans="1:25" ht="15" customHeight="1">
      <c r="A406" s="38">
        <v>97</v>
      </c>
      <c r="B406" s="41" t="s">
        <v>652</v>
      </c>
      <c r="C406" s="40" t="s">
        <v>30</v>
      </c>
      <c r="D406" s="40">
        <v>1.3</v>
      </c>
      <c r="E406" s="40" t="s">
        <v>31</v>
      </c>
      <c r="F406" s="40">
        <v>1.3007899999999999</v>
      </c>
      <c r="G406" s="40">
        <v>1.298</v>
      </c>
      <c r="H406" s="40">
        <v>0</v>
      </c>
      <c r="I406" s="41" t="s">
        <v>653</v>
      </c>
      <c r="J406" s="40">
        <v>1.3005199999999999</v>
      </c>
      <c r="K406" s="91"/>
      <c r="L406" s="40">
        <v>3.51</v>
      </c>
      <c r="M406" s="89"/>
      <c r="N406" s="25">
        <f t="shared" si="53"/>
        <v>2.6999999999999247</v>
      </c>
      <c r="O406" s="92">
        <f>AVERAGE($N$2:N406)</f>
        <v>0.94529702970303486</v>
      </c>
      <c r="P406" s="26">
        <f t="shared" si="56"/>
        <v>3.51</v>
      </c>
      <c r="Q406" s="27">
        <f>P406/($AA$1+SUM($P$2:P405))</f>
        <v>4.3552980152993803E-3</v>
      </c>
      <c r="R406" s="28">
        <f t="shared" si="57"/>
        <v>381.90000000002607</v>
      </c>
      <c r="S406" s="26">
        <f t="shared" si="58"/>
        <v>409.4249999999999</v>
      </c>
      <c r="T406" s="27">
        <f t="shared" si="59"/>
        <v>1.0235624999999997</v>
      </c>
      <c r="U406" s="29">
        <f t="shared" si="60"/>
        <v>2</v>
      </c>
      <c r="X406" s="30">
        <f t="shared" si="54"/>
        <v>3</v>
      </c>
      <c r="Y406" s="16" t="str">
        <f t="shared" si="55"/>
        <v/>
      </c>
    </row>
    <row r="407" spans="1:25" ht="15" customHeight="1">
      <c r="A407" s="38">
        <v>96</v>
      </c>
      <c r="B407" s="41" t="s">
        <v>654</v>
      </c>
      <c r="C407" s="40" t="s">
        <v>30</v>
      </c>
      <c r="D407" s="40">
        <v>1.3</v>
      </c>
      <c r="E407" s="40" t="s">
        <v>31</v>
      </c>
      <c r="F407" s="40">
        <v>1.30141</v>
      </c>
      <c r="G407" s="40">
        <v>1.2987</v>
      </c>
      <c r="H407" s="40">
        <v>0</v>
      </c>
      <c r="I407" s="41" t="s">
        <v>655</v>
      </c>
      <c r="J407" s="40">
        <v>1.3012300000000001</v>
      </c>
      <c r="K407" s="91"/>
      <c r="L407" s="40">
        <v>2.34</v>
      </c>
      <c r="M407" s="89"/>
      <c r="N407" s="25">
        <f t="shared" si="53"/>
        <v>1.7999999999984695</v>
      </c>
      <c r="O407" s="92">
        <f>AVERAGE($N$2:N407)</f>
        <v>0.94740740740746798</v>
      </c>
      <c r="P407" s="26">
        <f t="shared" si="56"/>
        <v>2.34</v>
      </c>
      <c r="Q407" s="27">
        <f>P407/($AA$1+SUM($P$2:P406))</f>
        <v>2.8909411001636965E-3</v>
      </c>
      <c r="R407" s="28">
        <f t="shared" si="57"/>
        <v>383.70000000002454</v>
      </c>
      <c r="S407" s="26">
        <f t="shared" si="58"/>
        <v>411.76499999999987</v>
      </c>
      <c r="T407" s="27">
        <f t="shared" si="59"/>
        <v>1.0294124999999996</v>
      </c>
      <c r="U407" s="29">
        <f t="shared" si="60"/>
        <v>2</v>
      </c>
      <c r="X407" s="30">
        <f t="shared" si="54"/>
        <v>4</v>
      </c>
      <c r="Y407" s="16" t="str">
        <f t="shared" si="55"/>
        <v/>
      </c>
    </row>
    <row r="408" spans="1:25" ht="15" customHeight="1">
      <c r="A408" s="38">
        <v>95</v>
      </c>
      <c r="B408" s="41" t="s">
        <v>656</v>
      </c>
      <c r="C408" s="40" t="s">
        <v>30</v>
      </c>
      <c r="D408" s="40">
        <v>1.3</v>
      </c>
      <c r="E408" s="40" t="s">
        <v>31</v>
      </c>
      <c r="F408" s="40">
        <v>1.3034600000000001</v>
      </c>
      <c r="G408" s="40">
        <v>1.3005</v>
      </c>
      <c r="H408" s="40">
        <v>0</v>
      </c>
      <c r="I408" s="41" t="s">
        <v>657</v>
      </c>
      <c r="J408" s="40">
        <v>1.30308</v>
      </c>
      <c r="K408" s="88"/>
      <c r="L408" s="40">
        <v>4.9400000000000004</v>
      </c>
      <c r="M408" s="89"/>
      <c r="N408" s="25">
        <f t="shared" si="53"/>
        <v>3.8000000000004697</v>
      </c>
      <c r="O408" s="92">
        <f>AVERAGE($N$2:N408)</f>
        <v>0.95443349753700746</v>
      </c>
      <c r="P408" s="26">
        <f t="shared" si="56"/>
        <v>4.9400000000000004</v>
      </c>
      <c r="Q408" s="27">
        <f>P408/($AA$1+SUM($P$2:P407))</f>
        <v>6.0855050414836817E-3</v>
      </c>
      <c r="R408" s="28">
        <f t="shared" si="57"/>
        <v>387.50000000002501</v>
      </c>
      <c r="S408" s="26">
        <f t="shared" si="58"/>
        <v>416.70499999999987</v>
      </c>
      <c r="T408" s="27">
        <f t="shared" si="59"/>
        <v>1.0417624999999997</v>
      </c>
      <c r="U408" s="29">
        <f t="shared" si="60"/>
        <v>2</v>
      </c>
      <c r="X408" s="30">
        <f t="shared" si="54"/>
        <v>5</v>
      </c>
      <c r="Y408" s="16" t="str">
        <f t="shared" si="55"/>
        <v/>
      </c>
    </row>
    <row r="409" spans="1:25" ht="15" customHeight="1">
      <c r="A409" s="38">
        <v>94</v>
      </c>
      <c r="B409" s="41" t="s">
        <v>656</v>
      </c>
      <c r="C409" s="40" t="s">
        <v>30</v>
      </c>
      <c r="D409" s="40">
        <v>1.3</v>
      </c>
      <c r="E409" s="40" t="s">
        <v>31</v>
      </c>
      <c r="F409" s="40">
        <v>1.30278</v>
      </c>
      <c r="G409" s="40">
        <v>1.3005</v>
      </c>
      <c r="H409" s="40">
        <v>0</v>
      </c>
      <c r="I409" s="41" t="s">
        <v>657</v>
      </c>
      <c r="J409" s="40">
        <v>1.30308</v>
      </c>
      <c r="K409" s="88"/>
      <c r="L409" s="40">
        <v>-3.9</v>
      </c>
      <c r="M409" s="89"/>
      <c r="N409" s="25">
        <f t="shared" si="53"/>
        <v>-2.9999999999996696</v>
      </c>
      <c r="O409" s="92">
        <f>AVERAGE($N$2:N409)</f>
        <v>0.94471744471750696</v>
      </c>
      <c r="P409" s="26">
        <f t="shared" si="56"/>
        <v>-3.9</v>
      </c>
      <c r="Q409" s="27">
        <f>P409/($AA$1+SUM($P$2:P408))</f>
        <v>-4.775286058001359E-3</v>
      </c>
      <c r="R409" s="28">
        <f t="shared" si="57"/>
        <v>384.50000000002535</v>
      </c>
      <c r="S409" s="26">
        <f t="shared" si="58"/>
        <v>412.80499999999989</v>
      </c>
      <c r="T409" s="27">
        <f t="shared" si="59"/>
        <v>1.0320124999999998</v>
      </c>
      <c r="U409" s="29">
        <f t="shared" si="60"/>
        <v>2</v>
      </c>
      <c r="X409" s="30">
        <f t="shared" si="54"/>
        <v>6</v>
      </c>
      <c r="Y409" s="16" t="str">
        <f t="shared" si="55"/>
        <v/>
      </c>
    </row>
    <row r="410" spans="1:25" ht="15" customHeight="1">
      <c r="A410" s="38">
        <v>93</v>
      </c>
      <c r="B410" s="39" t="s">
        <v>658</v>
      </c>
      <c r="C410" s="40" t="s">
        <v>30</v>
      </c>
      <c r="D410" s="40">
        <v>1.3</v>
      </c>
      <c r="E410" s="40" t="s">
        <v>31</v>
      </c>
      <c r="F410" s="40">
        <v>1.3043</v>
      </c>
      <c r="G410" s="40">
        <v>1.3015000000000001</v>
      </c>
      <c r="H410" s="40">
        <v>0</v>
      </c>
      <c r="I410" s="41" t="s">
        <v>658</v>
      </c>
      <c r="J410" s="40">
        <v>1.3040099999999999</v>
      </c>
      <c r="K410" s="88"/>
      <c r="L410" s="40">
        <v>3.77</v>
      </c>
      <c r="M410" s="89"/>
      <c r="N410" s="25">
        <f t="shared" si="53"/>
        <v>2.9000000000012349</v>
      </c>
      <c r="O410" s="92">
        <f>AVERAGE($N$2:N410)</f>
        <v>0.94950980392163375</v>
      </c>
      <c r="P410" s="26">
        <f t="shared" si="56"/>
        <v>3.77</v>
      </c>
      <c r="Q410" s="27">
        <f>P410/($AA$1+SUM($P$2:P409))</f>
        <v>4.6382588689784154E-3</v>
      </c>
      <c r="R410" s="28">
        <f t="shared" si="57"/>
        <v>387.40000000002658</v>
      </c>
      <c r="S410" s="26">
        <f t="shared" si="58"/>
        <v>416.57499999999987</v>
      </c>
      <c r="T410" s="27">
        <f t="shared" si="59"/>
        <v>1.0414374999999998</v>
      </c>
      <c r="U410" s="29">
        <f t="shared" si="60"/>
        <v>0</v>
      </c>
      <c r="X410" s="30">
        <f t="shared" si="54"/>
        <v>7</v>
      </c>
      <c r="Y410" s="16">
        <f t="shared" si="55"/>
        <v>7</v>
      </c>
    </row>
    <row r="411" spans="1:25" ht="15" customHeight="1">
      <c r="A411" s="38">
        <v>92</v>
      </c>
      <c r="B411" s="39" t="s">
        <v>659</v>
      </c>
      <c r="C411" s="40" t="s">
        <v>41</v>
      </c>
      <c r="D411" s="40">
        <v>2.6</v>
      </c>
      <c r="E411" s="40" t="s">
        <v>31</v>
      </c>
      <c r="F411" s="40">
        <v>1.3081499999999999</v>
      </c>
      <c r="G411" s="40">
        <v>1.3098000000000001</v>
      </c>
      <c r="H411" s="40">
        <v>0</v>
      </c>
      <c r="I411" s="41" t="s">
        <v>659</v>
      </c>
      <c r="J411" s="40">
        <v>1.3072299999999999</v>
      </c>
      <c r="K411" s="88"/>
      <c r="L411" s="40">
        <v>-23.92</v>
      </c>
      <c r="M411" s="89"/>
      <c r="N411" s="25">
        <f t="shared" si="53"/>
        <v>-9.200000000000319</v>
      </c>
      <c r="O411" s="92">
        <f>AVERAGE($N$2:N411)</f>
        <v>0.92469437652818154</v>
      </c>
      <c r="P411" s="26">
        <f t="shared" si="56"/>
        <v>-23.92</v>
      </c>
      <c r="Q411" s="27">
        <f>P411/($AA$1+SUM($P$2:P410))</f>
        <v>-2.9293083917582594E-2</v>
      </c>
      <c r="R411" s="28">
        <f t="shared" si="57"/>
        <v>378.20000000002625</v>
      </c>
      <c r="S411" s="26">
        <f t="shared" si="58"/>
        <v>392.65499999999986</v>
      </c>
      <c r="T411" s="27">
        <f t="shared" si="59"/>
        <v>0.98163749999999961</v>
      </c>
      <c r="U411" s="29">
        <f t="shared" si="60"/>
        <v>0</v>
      </c>
      <c r="X411" s="30">
        <f t="shared" si="54"/>
        <v>1</v>
      </c>
      <c r="Y411" s="16" t="str">
        <f t="shared" si="55"/>
        <v/>
      </c>
    </row>
    <row r="412" spans="1:25" ht="15" customHeight="1">
      <c r="A412" s="38">
        <v>91</v>
      </c>
      <c r="B412" s="39" t="s">
        <v>659</v>
      </c>
      <c r="C412" s="40" t="s">
        <v>41</v>
      </c>
      <c r="D412" s="40">
        <v>2.6</v>
      </c>
      <c r="E412" s="40" t="s">
        <v>31</v>
      </c>
      <c r="F412" s="40">
        <v>1.30741</v>
      </c>
      <c r="G412" s="40">
        <v>1.3091999999999999</v>
      </c>
      <c r="H412" s="40">
        <v>0</v>
      </c>
      <c r="I412" s="41" t="s">
        <v>660</v>
      </c>
      <c r="J412" s="40">
        <v>1.30663</v>
      </c>
      <c r="K412" s="88"/>
      <c r="L412" s="40">
        <v>-20.28</v>
      </c>
      <c r="M412" s="89"/>
      <c r="N412" s="25">
        <f t="shared" si="53"/>
        <v>-7.8000000000000291</v>
      </c>
      <c r="O412" s="92">
        <f>AVERAGE($N$2:N412)</f>
        <v>0.90341463414640544</v>
      </c>
      <c r="P412" s="26">
        <f t="shared" si="56"/>
        <v>-20.28</v>
      </c>
      <c r="Q412" s="27">
        <f>P412/($AA$1+SUM($P$2:P411))</f>
        <v>-2.5584901375756166E-2</v>
      </c>
      <c r="R412" s="28">
        <f t="shared" si="57"/>
        <v>370.40000000002624</v>
      </c>
      <c r="S412" s="26">
        <f t="shared" si="58"/>
        <v>372.37499999999989</v>
      </c>
      <c r="T412" s="27">
        <f t="shared" si="59"/>
        <v>0.93093749999999975</v>
      </c>
      <c r="U412" s="29">
        <f t="shared" si="60"/>
        <v>1</v>
      </c>
      <c r="X412" s="30">
        <f t="shared" si="54"/>
        <v>2</v>
      </c>
      <c r="Y412" s="16" t="str">
        <f t="shared" si="55"/>
        <v/>
      </c>
    </row>
    <row r="413" spans="1:25" ht="15" customHeight="1">
      <c r="A413" s="38">
        <v>90</v>
      </c>
      <c r="B413" s="39" t="s">
        <v>660</v>
      </c>
      <c r="C413" s="40" t="s">
        <v>30</v>
      </c>
      <c r="D413" s="40">
        <v>2.6</v>
      </c>
      <c r="E413" s="40" t="s">
        <v>31</v>
      </c>
      <c r="F413" s="40">
        <v>1.30671</v>
      </c>
      <c r="G413" s="40">
        <v>1.3048</v>
      </c>
      <c r="H413" s="40">
        <v>0</v>
      </c>
      <c r="I413" s="41" t="s">
        <v>661</v>
      </c>
      <c r="J413" s="40">
        <v>1.30731</v>
      </c>
      <c r="K413" s="88"/>
      <c r="L413" s="40">
        <v>-15.6</v>
      </c>
      <c r="M413" s="89"/>
      <c r="N413" s="25">
        <f t="shared" si="53"/>
        <v>-5.9999999999993392</v>
      </c>
      <c r="O413" s="92">
        <f>AVERAGE($N$2:N413)</f>
        <v>0.88661800486624553</v>
      </c>
      <c r="P413" s="26">
        <f t="shared" si="56"/>
        <v>-15.6</v>
      </c>
      <c r="Q413" s="27">
        <f>P413/($AA$1+SUM($P$2:P412))</f>
        <v>-2.0197442951933972E-2</v>
      </c>
      <c r="R413" s="28">
        <f t="shared" si="57"/>
        <v>364.40000000002692</v>
      </c>
      <c r="S413" s="26">
        <f t="shared" si="58"/>
        <v>356.77499999999986</v>
      </c>
      <c r="T413" s="27">
        <f t="shared" si="59"/>
        <v>0.89193749999999961</v>
      </c>
      <c r="U413" s="29">
        <f t="shared" si="60"/>
        <v>16</v>
      </c>
      <c r="X413" s="30">
        <f t="shared" si="54"/>
        <v>3</v>
      </c>
      <c r="Y413" s="16" t="str">
        <f t="shared" si="55"/>
        <v/>
      </c>
    </row>
    <row r="414" spans="1:25" ht="15" customHeight="1">
      <c r="A414" s="38">
        <v>89</v>
      </c>
      <c r="B414" s="39" t="s">
        <v>661</v>
      </c>
      <c r="C414" s="40" t="s">
        <v>30</v>
      </c>
      <c r="D414" s="40">
        <v>2.6</v>
      </c>
      <c r="E414" s="40" t="s">
        <v>31</v>
      </c>
      <c r="F414" s="40">
        <v>1.3072600000000001</v>
      </c>
      <c r="G414" s="40">
        <v>1.3104</v>
      </c>
      <c r="H414" s="40">
        <v>0</v>
      </c>
      <c r="I414" s="41" t="s">
        <v>662</v>
      </c>
      <c r="J414" s="40">
        <v>1.31291</v>
      </c>
      <c r="K414" s="88"/>
      <c r="L414" s="40">
        <v>-146.9</v>
      </c>
      <c r="M414" s="89"/>
      <c r="N414" s="25">
        <f t="shared" si="53"/>
        <v>-56.499999999999332</v>
      </c>
      <c r="O414" s="92">
        <f>AVERAGE($N$2:N414)</f>
        <v>0.74733009708744569</v>
      </c>
      <c r="P414" s="26">
        <f t="shared" si="56"/>
        <v>-146.9</v>
      </c>
      <c r="Q414" s="27">
        <f>P414/($AA$1+SUM($P$2:P413))</f>
        <v>-0.19411317762875363</v>
      </c>
      <c r="R414" s="28">
        <f t="shared" si="57"/>
        <v>307.9000000000276</v>
      </c>
      <c r="S414" s="26">
        <f t="shared" si="58"/>
        <v>209.87499999999986</v>
      </c>
      <c r="T414" s="27">
        <f t="shared" si="59"/>
        <v>0.52468749999999964</v>
      </c>
      <c r="U414" s="29">
        <f t="shared" si="60"/>
        <v>224</v>
      </c>
      <c r="X414" s="30">
        <f t="shared" si="54"/>
        <v>4</v>
      </c>
      <c r="Y414" s="16" t="str">
        <f t="shared" si="55"/>
        <v/>
      </c>
    </row>
    <row r="415" spans="1:25" ht="15" customHeight="1">
      <c r="A415" s="38">
        <v>88</v>
      </c>
      <c r="B415" s="39" t="s">
        <v>662</v>
      </c>
      <c r="C415" s="40" t="s">
        <v>41</v>
      </c>
      <c r="D415" s="40">
        <v>2</v>
      </c>
      <c r="E415" s="40" t="s">
        <v>31</v>
      </c>
      <c r="F415" s="40">
        <v>1.3129900000000001</v>
      </c>
      <c r="G415" s="40">
        <v>1.3164</v>
      </c>
      <c r="H415" s="40">
        <v>0</v>
      </c>
      <c r="I415" s="41" t="s">
        <v>663</v>
      </c>
      <c r="J415" s="40">
        <v>1.31389</v>
      </c>
      <c r="K415" s="88"/>
      <c r="L415" s="40">
        <v>18</v>
      </c>
      <c r="M415" s="89"/>
      <c r="N415" s="25">
        <f t="shared" si="53"/>
        <v>8.9999999999990088</v>
      </c>
      <c r="O415" s="92">
        <f>AVERAGE($N$2:N415)</f>
        <v>0.76731234866834541</v>
      </c>
      <c r="P415" s="26">
        <f t="shared" si="56"/>
        <v>18</v>
      </c>
      <c r="Q415" s="27">
        <f>P415/($AA$1+SUM($P$2:P414))</f>
        <v>2.9514244722279162E-2</v>
      </c>
      <c r="R415" s="28">
        <f t="shared" si="57"/>
        <v>316.90000000002664</v>
      </c>
      <c r="S415" s="26">
        <f t="shared" si="58"/>
        <v>227.87499999999986</v>
      </c>
      <c r="T415" s="27">
        <f t="shared" si="59"/>
        <v>0.56968749999999968</v>
      </c>
      <c r="U415" s="29">
        <f t="shared" si="60"/>
        <v>1</v>
      </c>
      <c r="X415" s="30">
        <f t="shared" si="54"/>
        <v>5</v>
      </c>
      <c r="Y415" s="16" t="str">
        <f t="shared" si="55"/>
        <v/>
      </c>
    </row>
    <row r="416" spans="1:25" ht="15" customHeight="1">
      <c r="A416" s="38">
        <v>87</v>
      </c>
      <c r="B416" s="39" t="s">
        <v>664</v>
      </c>
      <c r="C416" s="40" t="s">
        <v>30</v>
      </c>
      <c r="D416" s="40">
        <v>2</v>
      </c>
      <c r="E416" s="40" t="s">
        <v>31</v>
      </c>
      <c r="F416" s="40">
        <v>1.3138399999999999</v>
      </c>
      <c r="G416" s="40">
        <v>1.3126</v>
      </c>
      <c r="H416" s="40">
        <v>0</v>
      </c>
      <c r="I416" s="41" t="s">
        <v>665</v>
      </c>
      <c r="J416" s="40">
        <v>1.3137700000000001</v>
      </c>
      <c r="K416" s="88"/>
      <c r="L416" s="40">
        <v>1.4</v>
      </c>
      <c r="M416" s="89"/>
      <c r="N416" s="25">
        <f t="shared" si="53"/>
        <v>0.6999999999979245</v>
      </c>
      <c r="O416" s="92">
        <f>AVERAGE($N$2:N416)</f>
        <v>0.76714975845416566</v>
      </c>
      <c r="P416" s="26">
        <f t="shared" si="56"/>
        <v>1.4</v>
      </c>
      <c r="Q416" s="27">
        <f>P416/($AA$1+SUM($P$2:P415))</f>
        <v>2.2297431813657178E-3</v>
      </c>
      <c r="R416" s="28">
        <f t="shared" si="57"/>
        <v>317.60000000002458</v>
      </c>
      <c r="S416" s="26">
        <f t="shared" si="58"/>
        <v>229.27499999999986</v>
      </c>
      <c r="T416" s="27">
        <f t="shared" si="59"/>
        <v>0.57318749999999963</v>
      </c>
      <c r="U416" s="29">
        <f t="shared" si="60"/>
        <v>130</v>
      </c>
      <c r="X416" s="30">
        <f t="shared" si="54"/>
        <v>6</v>
      </c>
      <c r="Y416" s="16">
        <f t="shared" si="55"/>
        <v>6</v>
      </c>
    </row>
    <row r="417" spans="1:25" ht="15" customHeight="1">
      <c r="A417" s="38">
        <v>86</v>
      </c>
      <c r="B417" s="39" t="s">
        <v>666</v>
      </c>
      <c r="C417" s="40" t="s">
        <v>30</v>
      </c>
      <c r="D417" s="40">
        <v>2.2000000000000002</v>
      </c>
      <c r="E417" s="40" t="s">
        <v>31</v>
      </c>
      <c r="F417" s="40">
        <v>1.31362</v>
      </c>
      <c r="G417" s="40">
        <v>1.3132999999999999</v>
      </c>
      <c r="H417" s="40">
        <v>0</v>
      </c>
      <c r="I417" s="41" t="s">
        <v>667</v>
      </c>
      <c r="J417" s="40">
        <v>1.3143899999999999</v>
      </c>
      <c r="K417" s="88"/>
      <c r="L417" s="40">
        <v>-16.940000000000001</v>
      </c>
      <c r="M417" s="89"/>
      <c r="N417" s="25">
        <f t="shared" si="53"/>
        <v>-7.699999999999374</v>
      </c>
      <c r="O417" s="92">
        <f>AVERAGE($N$2:N417)</f>
        <v>0.746746987951868</v>
      </c>
      <c r="P417" s="26">
        <f t="shared" si="56"/>
        <v>-16.940000000000001</v>
      </c>
      <c r="Q417" s="27">
        <f>P417/($AA$1+SUM($P$2:P416))</f>
        <v>-2.691986810218109E-2</v>
      </c>
      <c r="R417" s="28">
        <f t="shared" si="57"/>
        <v>309.90000000002522</v>
      </c>
      <c r="S417" s="26">
        <f t="shared" si="58"/>
        <v>212.33499999999987</v>
      </c>
      <c r="T417" s="27">
        <f t="shared" si="59"/>
        <v>0.53083749999999963</v>
      </c>
      <c r="U417" s="29">
        <f t="shared" si="60"/>
        <v>5</v>
      </c>
      <c r="X417" s="30">
        <f t="shared" si="54"/>
        <v>1</v>
      </c>
      <c r="Y417" s="16" t="str">
        <f t="shared" si="55"/>
        <v/>
      </c>
    </row>
    <row r="418" spans="1:25" ht="15" customHeight="1">
      <c r="A418" s="38">
        <v>85</v>
      </c>
      <c r="B418" s="39" t="s">
        <v>667</v>
      </c>
      <c r="C418" s="40" t="s">
        <v>30</v>
      </c>
      <c r="D418" s="40">
        <v>2.2000000000000002</v>
      </c>
      <c r="E418" s="40" t="s">
        <v>31</v>
      </c>
      <c r="F418" s="40">
        <v>1.3141499999999999</v>
      </c>
      <c r="G418" s="40">
        <v>1.3139000000000001</v>
      </c>
      <c r="H418" s="40">
        <v>0</v>
      </c>
      <c r="I418" s="41" t="s">
        <v>668</v>
      </c>
      <c r="J418" s="40">
        <v>1.3150200000000001</v>
      </c>
      <c r="K418" s="88"/>
      <c r="L418" s="40">
        <v>-19.14</v>
      </c>
      <c r="M418" s="89"/>
      <c r="N418" s="25">
        <f t="shared" si="53"/>
        <v>-8.7000000000014843</v>
      </c>
      <c r="O418" s="92">
        <f>AVERAGE($N$2:N418)</f>
        <v>0.72403846153851859</v>
      </c>
      <c r="P418" s="26">
        <f t="shared" si="56"/>
        <v>-19.14</v>
      </c>
      <c r="Q418" s="27">
        <f>P418/($AA$1+SUM($P$2:P417))</f>
        <v>-3.1257399952640312E-2</v>
      </c>
      <c r="R418" s="28">
        <f t="shared" si="57"/>
        <v>301.20000000002375</v>
      </c>
      <c r="S418" s="26">
        <f t="shared" si="58"/>
        <v>193.19499999999988</v>
      </c>
      <c r="T418" s="27">
        <f t="shared" si="59"/>
        <v>0.48298749999999968</v>
      </c>
      <c r="U418" s="29">
        <f t="shared" si="60"/>
        <v>2</v>
      </c>
      <c r="X418" s="30">
        <f t="shared" si="54"/>
        <v>2</v>
      </c>
      <c r="Y418" s="16" t="str">
        <f t="shared" si="55"/>
        <v/>
      </c>
    </row>
    <row r="419" spans="1:25" ht="15" customHeight="1">
      <c r="A419" s="38">
        <v>84</v>
      </c>
      <c r="B419" s="39" t="s">
        <v>668</v>
      </c>
      <c r="C419" s="40" t="s">
        <v>30</v>
      </c>
      <c r="D419" s="40">
        <v>2.2000000000000002</v>
      </c>
      <c r="E419" s="40" t="s">
        <v>31</v>
      </c>
      <c r="F419" s="40">
        <v>1.31484</v>
      </c>
      <c r="G419" s="40">
        <v>1.3160000000000001</v>
      </c>
      <c r="H419" s="40">
        <v>0</v>
      </c>
      <c r="I419" s="41" t="s">
        <v>668</v>
      </c>
      <c r="J419" s="40">
        <v>1.31602</v>
      </c>
      <c r="K419" s="88"/>
      <c r="L419" s="40">
        <v>-25.96</v>
      </c>
      <c r="M419" s="89"/>
      <c r="N419" s="25">
        <f t="shared" si="53"/>
        <v>-11.799999999999589</v>
      </c>
      <c r="O419" s="92">
        <f>AVERAGE($N$2:N419)</f>
        <v>0.69400479616312738</v>
      </c>
      <c r="P419" s="26">
        <f t="shared" si="56"/>
        <v>-25.96</v>
      </c>
      <c r="Q419" s="27">
        <f>P419/($AA$1+SUM($P$2:P418))</f>
        <v>-4.376301216294811E-2</v>
      </c>
      <c r="R419" s="28">
        <f t="shared" si="57"/>
        <v>289.40000000002414</v>
      </c>
      <c r="S419" s="26">
        <f t="shared" si="58"/>
        <v>167.23499999999987</v>
      </c>
      <c r="T419" s="27">
        <f t="shared" si="59"/>
        <v>0.41808749999999967</v>
      </c>
      <c r="U419" s="29">
        <f t="shared" si="60"/>
        <v>0</v>
      </c>
      <c r="X419" s="30">
        <f t="shared" si="54"/>
        <v>3</v>
      </c>
      <c r="Y419" s="16" t="str">
        <f t="shared" si="55"/>
        <v/>
      </c>
    </row>
    <row r="420" spans="1:25" ht="15" customHeight="1">
      <c r="A420" s="38">
        <v>83</v>
      </c>
      <c r="B420" s="39" t="s">
        <v>669</v>
      </c>
      <c r="C420" s="40" t="s">
        <v>30</v>
      </c>
      <c r="D420" s="40">
        <v>2</v>
      </c>
      <c r="E420" s="40" t="s">
        <v>31</v>
      </c>
      <c r="F420" s="40">
        <v>1.3157099999999999</v>
      </c>
      <c r="G420" s="40">
        <v>1.3178000000000001</v>
      </c>
      <c r="H420" s="40">
        <v>0</v>
      </c>
      <c r="I420" s="41" t="s">
        <v>670</v>
      </c>
      <c r="J420" s="40">
        <v>1.3189599999999999</v>
      </c>
      <c r="K420" s="88"/>
      <c r="L420" s="40">
        <v>-65</v>
      </c>
      <c r="M420" s="89"/>
      <c r="N420" s="25">
        <f t="shared" si="53"/>
        <v>-32.499999999999751</v>
      </c>
      <c r="O420" s="92">
        <f>AVERAGE($N$2:N420)</f>
        <v>0.61459330143546498</v>
      </c>
      <c r="P420" s="26">
        <f t="shared" si="56"/>
        <v>-65</v>
      </c>
      <c r="Q420" s="27">
        <f>P420/($AA$1+SUM($P$2:P419))</f>
        <v>-0.11459095436635612</v>
      </c>
      <c r="R420" s="28">
        <f t="shared" si="57"/>
        <v>256.90000000002436</v>
      </c>
      <c r="S420" s="26">
        <f t="shared" si="58"/>
        <v>102.23499999999987</v>
      </c>
      <c r="T420" s="27">
        <f t="shared" si="59"/>
        <v>0.25558749999999969</v>
      </c>
      <c r="U420" s="29">
        <f t="shared" si="60"/>
        <v>88</v>
      </c>
      <c r="X420" s="30">
        <f t="shared" si="54"/>
        <v>4</v>
      </c>
      <c r="Y420" s="16" t="str">
        <f t="shared" si="55"/>
        <v/>
      </c>
    </row>
    <row r="421" spans="1:25" ht="15" customHeight="1">
      <c r="A421" s="38">
        <v>82</v>
      </c>
      <c r="B421" s="39" t="s">
        <v>671</v>
      </c>
      <c r="C421" s="40" t="s">
        <v>30</v>
      </c>
      <c r="D421" s="40">
        <v>1.8</v>
      </c>
      <c r="E421" s="40" t="s">
        <v>31</v>
      </c>
      <c r="F421" s="40">
        <v>1.3224899999999999</v>
      </c>
      <c r="G421" s="40">
        <v>1.3220000000000001</v>
      </c>
      <c r="H421" s="40">
        <v>0</v>
      </c>
      <c r="I421" s="41" t="s">
        <v>672</v>
      </c>
      <c r="J421" s="40">
        <v>1.3231299999999999</v>
      </c>
      <c r="K421" s="88"/>
      <c r="L421" s="40">
        <v>-11.52</v>
      </c>
      <c r="M421" s="89"/>
      <c r="N421" s="25">
        <f t="shared" si="53"/>
        <v>-6.3999999999997392</v>
      </c>
      <c r="O421" s="92">
        <f>AVERAGE($N$2:N421)</f>
        <v>0.5978520286396769</v>
      </c>
      <c r="P421" s="26">
        <f t="shared" si="56"/>
        <v>-11.52</v>
      </c>
      <c r="Q421" s="27">
        <f>P421/($AA$1+SUM($P$2:P420))</f>
        <v>-2.2937469511284562E-2</v>
      </c>
      <c r="R421" s="28">
        <f t="shared" si="57"/>
        <v>250.50000000002461</v>
      </c>
      <c r="S421" s="26">
        <f t="shared" si="58"/>
        <v>90.714999999999876</v>
      </c>
      <c r="T421" s="27">
        <f t="shared" si="59"/>
        <v>0.2267874999999997</v>
      </c>
      <c r="U421" s="29">
        <f t="shared" si="60"/>
        <v>17</v>
      </c>
      <c r="X421" s="30">
        <f t="shared" si="54"/>
        <v>5</v>
      </c>
      <c r="Y421" s="16" t="str">
        <f t="shared" si="55"/>
        <v/>
      </c>
    </row>
    <row r="422" spans="1:25" ht="15" customHeight="1">
      <c r="A422" s="38">
        <v>81</v>
      </c>
      <c r="B422" s="39" t="s">
        <v>672</v>
      </c>
      <c r="C422" s="40" t="s">
        <v>41</v>
      </c>
      <c r="D422" s="40">
        <v>1.8</v>
      </c>
      <c r="E422" s="40" t="s">
        <v>31</v>
      </c>
      <c r="F422" s="40">
        <v>1.3231599999999999</v>
      </c>
      <c r="G422" s="40">
        <v>1.3242</v>
      </c>
      <c r="H422" s="40">
        <v>0</v>
      </c>
      <c r="I422" s="41" t="s">
        <v>673</v>
      </c>
      <c r="J422" s="40">
        <v>1.32311</v>
      </c>
      <c r="K422" s="88"/>
      <c r="L422" s="40">
        <v>-0.9</v>
      </c>
      <c r="M422" s="89"/>
      <c r="N422" s="25">
        <f t="shared" si="53"/>
        <v>-0.49999999999883471</v>
      </c>
      <c r="O422" s="92">
        <f>AVERAGE($N$2:N422)</f>
        <v>0.59523809523815663</v>
      </c>
      <c r="P422" s="26">
        <f t="shared" si="56"/>
        <v>-0.9</v>
      </c>
      <c r="Q422" s="27">
        <f>P422/($AA$1+SUM($P$2:P421))</f>
        <v>-1.8340584657082018E-3</v>
      </c>
      <c r="R422" s="28">
        <f t="shared" si="57"/>
        <v>250.00000000002578</v>
      </c>
      <c r="S422" s="26">
        <f t="shared" si="58"/>
        <v>89.81499999999987</v>
      </c>
      <c r="T422" s="27">
        <f t="shared" si="59"/>
        <v>0.22453749999999967</v>
      </c>
      <c r="U422" s="29">
        <f t="shared" si="60"/>
        <v>12</v>
      </c>
      <c r="X422" s="30">
        <f t="shared" si="54"/>
        <v>6</v>
      </c>
      <c r="Y422" s="16" t="str">
        <f t="shared" si="55"/>
        <v/>
      </c>
    </row>
    <row r="423" spans="1:25" ht="15" customHeight="1">
      <c r="A423" s="38">
        <v>80</v>
      </c>
      <c r="B423" s="39" t="s">
        <v>674</v>
      </c>
      <c r="C423" s="40" t="s">
        <v>41</v>
      </c>
      <c r="D423" s="40">
        <v>1</v>
      </c>
      <c r="E423" s="40" t="s">
        <v>31</v>
      </c>
      <c r="F423" s="40">
        <v>1.3228599999999999</v>
      </c>
      <c r="G423" s="40">
        <v>1.3238000000000001</v>
      </c>
      <c r="H423" s="40">
        <v>0</v>
      </c>
      <c r="I423" s="41" t="s">
        <v>675</v>
      </c>
      <c r="J423" s="40">
        <v>1.32263</v>
      </c>
      <c r="K423" s="88"/>
      <c r="L423" s="40">
        <v>-2.2999999999999998</v>
      </c>
      <c r="M423" s="89"/>
      <c r="N423" s="25">
        <f t="shared" si="53"/>
        <v>-2.2999999999995246</v>
      </c>
      <c r="O423" s="92">
        <f>AVERAGE($N$2:N423)</f>
        <v>0.58836104513070364</v>
      </c>
      <c r="P423" s="26">
        <f t="shared" si="56"/>
        <v>-2.2999999999999998</v>
      </c>
      <c r="Q423" s="27">
        <f>P423/($AA$1+SUM($P$2:P422))</f>
        <v>-4.695650398619888E-3</v>
      </c>
      <c r="R423" s="28">
        <f t="shared" si="57"/>
        <v>247.70000000002625</v>
      </c>
      <c r="S423" s="26">
        <f t="shared" si="58"/>
        <v>87.514999999999873</v>
      </c>
      <c r="T423" s="27">
        <f t="shared" si="59"/>
        <v>0.21878749999999969</v>
      </c>
      <c r="U423" s="29">
        <f t="shared" si="60"/>
        <v>2</v>
      </c>
      <c r="X423" s="30">
        <f t="shared" si="54"/>
        <v>7</v>
      </c>
      <c r="Y423" s="16" t="str">
        <f t="shared" si="55"/>
        <v/>
      </c>
    </row>
    <row r="424" spans="1:25" ht="15" customHeight="1">
      <c r="A424" s="38">
        <v>79</v>
      </c>
      <c r="B424" s="39" t="s">
        <v>676</v>
      </c>
      <c r="C424" s="40" t="s">
        <v>41</v>
      </c>
      <c r="D424" s="40">
        <v>1</v>
      </c>
      <c r="E424" s="40" t="s">
        <v>31</v>
      </c>
      <c r="F424" s="40">
        <v>1.3228599999999999</v>
      </c>
      <c r="G424" s="40">
        <v>1.3232999999999999</v>
      </c>
      <c r="H424" s="40">
        <v>0</v>
      </c>
      <c r="I424" s="41" t="s">
        <v>677</v>
      </c>
      <c r="J424" s="40">
        <v>1.3222</v>
      </c>
      <c r="K424" s="88"/>
      <c r="L424" s="40">
        <v>-6.6</v>
      </c>
      <c r="M424" s="89"/>
      <c r="N424" s="25">
        <f t="shared" si="53"/>
        <v>-6.599999999998829</v>
      </c>
      <c r="O424" s="92">
        <f>AVERAGE($N$2:N424)</f>
        <v>0.57132701421807441</v>
      </c>
      <c r="P424" s="26">
        <f t="shared" si="56"/>
        <v>-6.6</v>
      </c>
      <c r="Q424" s="27">
        <f>P424/($AA$1+SUM($P$2:P423))</f>
        <v>-1.3538044983231287E-2</v>
      </c>
      <c r="R424" s="28">
        <f t="shared" si="57"/>
        <v>241.10000000002742</v>
      </c>
      <c r="S424" s="26">
        <f t="shared" si="58"/>
        <v>80.914999999999878</v>
      </c>
      <c r="T424" s="27">
        <f t="shared" si="59"/>
        <v>0.2022874999999997</v>
      </c>
      <c r="U424" s="29">
        <f t="shared" si="60"/>
        <v>2</v>
      </c>
      <c r="X424" s="30">
        <f t="shared" si="54"/>
        <v>8</v>
      </c>
      <c r="Y424" s="16" t="str">
        <f t="shared" si="55"/>
        <v/>
      </c>
    </row>
    <row r="425" spans="1:25" ht="15" customHeight="1">
      <c r="A425" s="38">
        <v>78</v>
      </c>
      <c r="B425" s="39" t="s">
        <v>678</v>
      </c>
      <c r="C425" s="40" t="s">
        <v>41</v>
      </c>
      <c r="D425" s="40">
        <v>1</v>
      </c>
      <c r="E425" s="40" t="s">
        <v>31</v>
      </c>
      <c r="F425" s="40">
        <v>1.3226500000000001</v>
      </c>
      <c r="G425" s="40">
        <v>1.3233999999999999</v>
      </c>
      <c r="H425" s="40">
        <v>0</v>
      </c>
      <c r="I425" s="41" t="s">
        <v>679</v>
      </c>
      <c r="J425" s="40">
        <v>1.32223</v>
      </c>
      <c r="K425" s="88"/>
      <c r="L425" s="40">
        <v>-4.2</v>
      </c>
      <c r="M425" s="89"/>
      <c r="N425" s="25">
        <f t="shared" si="53"/>
        <v>-4.2000000000008697</v>
      </c>
      <c r="O425" s="92">
        <f>AVERAGE($N$2:N425)</f>
        <v>0.56004728132393988</v>
      </c>
      <c r="P425" s="26">
        <f t="shared" si="56"/>
        <v>-4.2</v>
      </c>
      <c r="Q425" s="27">
        <f>P425/($AA$1+SUM($P$2:P424))</f>
        <v>-8.7333520476591524E-3</v>
      </c>
      <c r="R425" s="28">
        <f t="shared" si="57"/>
        <v>236.90000000002655</v>
      </c>
      <c r="S425" s="26">
        <f t="shared" si="58"/>
        <v>76.714999999999876</v>
      </c>
      <c r="T425" s="27">
        <f t="shared" si="59"/>
        <v>0.19178749999999969</v>
      </c>
      <c r="U425" s="29">
        <f t="shared" si="60"/>
        <v>1</v>
      </c>
      <c r="X425" s="30">
        <f t="shared" si="54"/>
        <v>9</v>
      </c>
      <c r="Y425" s="16" t="str">
        <f t="shared" si="55"/>
        <v/>
      </c>
    </row>
    <row r="426" spans="1:25" ht="15" customHeight="1">
      <c r="A426" s="38">
        <v>77</v>
      </c>
      <c r="B426" s="39" t="s">
        <v>680</v>
      </c>
      <c r="C426" s="40" t="s">
        <v>30</v>
      </c>
      <c r="D426" s="40">
        <v>0.7</v>
      </c>
      <c r="E426" s="40" t="s">
        <v>31</v>
      </c>
      <c r="F426" s="40">
        <v>1.32246</v>
      </c>
      <c r="G426" s="40">
        <v>1.3203</v>
      </c>
      <c r="H426" s="40">
        <v>0</v>
      </c>
      <c r="I426" s="41" t="s">
        <v>681</v>
      </c>
      <c r="J426" s="40">
        <v>1.3214399999999999</v>
      </c>
      <c r="K426" s="88"/>
      <c r="L426" s="40">
        <v>7.14</v>
      </c>
      <c r="M426" s="89"/>
      <c r="N426" s="25">
        <f t="shared" si="53"/>
        <v>10.200000000000209</v>
      </c>
      <c r="O426" s="92">
        <f>AVERAGE($N$2:N426)</f>
        <v>0.58278301886798767</v>
      </c>
      <c r="P426" s="26">
        <f t="shared" si="56"/>
        <v>7.14</v>
      </c>
      <c r="Q426" s="27">
        <f>P426/($AA$1+SUM($P$2:P425))</f>
        <v>1.4977502281237221E-2</v>
      </c>
      <c r="R426" s="28">
        <f t="shared" si="57"/>
        <v>247.10000000002677</v>
      </c>
      <c r="S426" s="26">
        <f t="shared" si="58"/>
        <v>83.854999999999876</v>
      </c>
      <c r="T426" s="27">
        <f t="shared" si="59"/>
        <v>0.2096374999999997</v>
      </c>
      <c r="U426" s="29">
        <f t="shared" si="60"/>
        <v>15</v>
      </c>
      <c r="X426" s="30">
        <f t="shared" si="54"/>
        <v>10</v>
      </c>
      <c r="Y426" s="16" t="str">
        <f t="shared" si="55"/>
        <v/>
      </c>
    </row>
    <row r="427" spans="1:25" ht="15" customHeight="1">
      <c r="A427" s="38">
        <v>76</v>
      </c>
      <c r="B427" s="39" t="s">
        <v>682</v>
      </c>
      <c r="C427" s="40" t="s">
        <v>30</v>
      </c>
      <c r="D427" s="40">
        <v>1</v>
      </c>
      <c r="E427" s="40" t="s">
        <v>31</v>
      </c>
      <c r="F427" s="40">
        <v>1.32213</v>
      </c>
      <c r="G427" s="40">
        <v>1.3203</v>
      </c>
      <c r="H427" s="40">
        <v>0</v>
      </c>
      <c r="I427" s="41" t="s">
        <v>681</v>
      </c>
      <c r="J427" s="40">
        <v>1.3214399999999999</v>
      </c>
      <c r="K427" s="88"/>
      <c r="L427" s="40">
        <v>6.9</v>
      </c>
      <c r="M427" s="89"/>
      <c r="N427" s="25">
        <f t="shared" si="53"/>
        <v>6.9000000000007944</v>
      </c>
      <c r="O427" s="92">
        <f>AVERAGE($N$2:N427)</f>
        <v>0.59764705882359426</v>
      </c>
      <c r="P427" s="26">
        <f t="shared" si="56"/>
        <v>6.9</v>
      </c>
      <c r="Q427" s="27">
        <f>P427/($AA$1+SUM($P$2:P426))</f>
        <v>1.4260470595529656E-2</v>
      </c>
      <c r="R427" s="28">
        <f t="shared" si="57"/>
        <v>254.00000000002757</v>
      </c>
      <c r="S427" s="26">
        <f t="shared" si="58"/>
        <v>90.754999999999882</v>
      </c>
      <c r="T427" s="27">
        <f t="shared" si="59"/>
        <v>0.22688749999999971</v>
      </c>
      <c r="U427" s="29">
        <f t="shared" si="60"/>
        <v>17</v>
      </c>
      <c r="X427" s="30">
        <f t="shared" si="54"/>
        <v>11</v>
      </c>
      <c r="Y427" s="16" t="str">
        <f t="shared" si="55"/>
        <v/>
      </c>
    </row>
    <row r="428" spans="1:25" ht="15" customHeight="1">
      <c r="A428" s="38">
        <v>75</v>
      </c>
      <c r="B428" s="39" t="s">
        <v>683</v>
      </c>
      <c r="C428" s="40" t="s">
        <v>30</v>
      </c>
      <c r="D428" s="40">
        <v>1.7</v>
      </c>
      <c r="E428" s="40" t="s">
        <v>31</v>
      </c>
      <c r="F428" s="40">
        <v>1.32179</v>
      </c>
      <c r="G428" s="40">
        <v>1.3206</v>
      </c>
      <c r="H428" s="40">
        <v>0</v>
      </c>
      <c r="I428" s="41" t="s">
        <v>684</v>
      </c>
      <c r="J428" s="40">
        <v>1.32169</v>
      </c>
      <c r="K428" s="88"/>
      <c r="L428" s="40">
        <v>1.7</v>
      </c>
      <c r="M428" s="89"/>
      <c r="N428" s="25">
        <f t="shared" si="53"/>
        <v>0.99999999999988987</v>
      </c>
      <c r="O428" s="92">
        <f>AVERAGE($N$2:N428)</f>
        <v>0.59859154929583913</v>
      </c>
      <c r="P428" s="26">
        <f t="shared" si="56"/>
        <v>1.7</v>
      </c>
      <c r="Q428" s="27">
        <f>P428/($AA$1+SUM($P$2:P427))</f>
        <v>3.4640502898595029E-3</v>
      </c>
      <c r="R428" s="28">
        <f t="shared" si="57"/>
        <v>255.00000000002746</v>
      </c>
      <c r="S428" s="26">
        <f t="shared" si="58"/>
        <v>92.454999999999885</v>
      </c>
      <c r="T428" s="27">
        <f t="shared" si="59"/>
        <v>0.23113749999999972</v>
      </c>
      <c r="U428" s="29">
        <f t="shared" si="60"/>
        <v>3</v>
      </c>
      <c r="X428" s="30">
        <f t="shared" si="54"/>
        <v>12</v>
      </c>
      <c r="Y428" s="16" t="str">
        <f t="shared" si="55"/>
        <v/>
      </c>
    </row>
    <row r="429" spans="1:25" ht="15" customHeight="1">
      <c r="A429" s="38">
        <v>74</v>
      </c>
      <c r="B429" s="39" t="s">
        <v>685</v>
      </c>
      <c r="C429" s="40" t="s">
        <v>30</v>
      </c>
      <c r="D429" s="40">
        <v>1.7</v>
      </c>
      <c r="E429" s="40" t="s">
        <v>31</v>
      </c>
      <c r="F429" s="40">
        <v>1.32155</v>
      </c>
      <c r="G429" s="40">
        <v>1.3204</v>
      </c>
      <c r="H429" s="40">
        <v>0</v>
      </c>
      <c r="I429" s="41" t="s">
        <v>686</v>
      </c>
      <c r="J429" s="40">
        <v>1.3214900000000001</v>
      </c>
      <c r="K429" s="88"/>
      <c r="L429" s="40">
        <v>1.02</v>
      </c>
      <c r="M429" s="89"/>
      <c r="N429" s="25">
        <f t="shared" si="53"/>
        <v>0.59999999999948983</v>
      </c>
      <c r="O429" s="92">
        <f>AVERAGE($N$2:N429)</f>
        <v>0.59859484777523875</v>
      </c>
      <c r="P429" s="26">
        <f t="shared" si="56"/>
        <v>1.02</v>
      </c>
      <c r="Q429" s="27">
        <f>P429/($AA$1+SUM($P$2:P428))</f>
        <v>2.0712552415956794E-3</v>
      </c>
      <c r="R429" s="28">
        <f t="shared" si="57"/>
        <v>255.60000000002694</v>
      </c>
      <c r="S429" s="26">
        <f t="shared" si="58"/>
        <v>93.474999999999881</v>
      </c>
      <c r="T429" s="27">
        <f t="shared" si="59"/>
        <v>0.23368749999999971</v>
      </c>
      <c r="U429" s="29">
        <f t="shared" si="60"/>
        <v>5</v>
      </c>
      <c r="X429" s="30">
        <f t="shared" si="54"/>
        <v>13</v>
      </c>
      <c r="Y429" s="16" t="str">
        <f t="shared" si="55"/>
        <v/>
      </c>
    </row>
    <row r="430" spans="1:25" ht="15" customHeight="1">
      <c r="A430" s="38">
        <v>73</v>
      </c>
      <c r="B430" s="39" t="s">
        <v>687</v>
      </c>
      <c r="C430" s="40" t="s">
        <v>30</v>
      </c>
      <c r="D430" s="40">
        <v>1.7</v>
      </c>
      <c r="E430" s="40" t="s">
        <v>31</v>
      </c>
      <c r="F430" s="40">
        <v>1.3219700000000001</v>
      </c>
      <c r="G430" s="40">
        <v>1.3204</v>
      </c>
      <c r="H430" s="40">
        <v>0</v>
      </c>
      <c r="I430" s="41" t="s">
        <v>688</v>
      </c>
      <c r="J430" s="40">
        <v>1.32152</v>
      </c>
      <c r="K430" s="88"/>
      <c r="L430" s="40">
        <v>7.65</v>
      </c>
      <c r="M430" s="89"/>
      <c r="N430" s="25">
        <f t="shared" si="53"/>
        <v>4.5000000000006146</v>
      </c>
      <c r="O430" s="92">
        <f>AVERAGE($N$2:N430)</f>
        <v>0.60771028037389607</v>
      </c>
      <c r="P430" s="26">
        <f t="shared" si="56"/>
        <v>7.65</v>
      </c>
      <c r="Q430" s="27">
        <f>P430/($AA$1+SUM($P$2:P429))</f>
        <v>1.5502305081311113E-2</v>
      </c>
      <c r="R430" s="28">
        <f t="shared" si="57"/>
        <v>260.10000000002753</v>
      </c>
      <c r="S430" s="26">
        <f t="shared" si="58"/>
        <v>101.12499999999989</v>
      </c>
      <c r="T430" s="27">
        <f t="shared" si="59"/>
        <v>0.25281249999999972</v>
      </c>
      <c r="U430" s="29">
        <f t="shared" si="60"/>
        <v>1</v>
      </c>
      <c r="X430" s="30">
        <f t="shared" si="54"/>
        <v>14</v>
      </c>
      <c r="Y430" s="16" t="str">
        <f t="shared" si="55"/>
        <v/>
      </c>
    </row>
    <row r="431" spans="1:25" ht="15" customHeight="1">
      <c r="A431" s="38">
        <v>72</v>
      </c>
      <c r="B431" s="39" t="s">
        <v>689</v>
      </c>
      <c r="C431" s="40" t="s">
        <v>30</v>
      </c>
      <c r="D431" s="40">
        <v>1</v>
      </c>
      <c r="E431" s="40" t="s">
        <v>31</v>
      </c>
      <c r="F431" s="40">
        <v>1.3201799999999999</v>
      </c>
      <c r="G431" s="40">
        <v>1.3193999999999999</v>
      </c>
      <c r="H431" s="40">
        <v>0</v>
      </c>
      <c r="I431" s="41" t="s">
        <v>690</v>
      </c>
      <c r="J431" s="40">
        <v>1.3205499999999999</v>
      </c>
      <c r="K431" s="88"/>
      <c r="L431" s="40">
        <v>-3.7</v>
      </c>
      <c r="M431" s="89"/>
      <c r="N431" s="25">
        <f t="shared" si="53"/>
        <v>-3.6999999999998145</v>
      </c>
      <c r="O431" s="92">
        <f>AVERAGE($N$2:N431)</f>
        <v>0.59766899766906223</v>
      </c>
      <c r="P431" s="26">
        <f t="shared" si="56"/>
        <v>-3.7</v>
      </c>
      <c r="Q431" s="27">
        <f>P431/($AA$1+SUM($P$2:P430))</f>
        <v>-7.3833873783986049E-3</v>
      </c>
      <c r="R431" s="28">
        <f t="shared" si="57"/>
        <v>256.40000000002772</v>
      </c>
      <c r="S431" s="26">
        <f t="shared" si="58"/>
        <v>97.424999999999883</v>
      </c>
      <c r="T431" s="27">
        <f t="shared" si="59"/>
        <v>0.24356249999999971</v>
      </c>
      <c r="U431" s="29">
        <f t="shared" si="60"/>
        <v>4</v>
      </c>
      <c r="X431" s="30">
        <f t="shared" si="54"/>
        <v>15</v>
      </c>
      <c r="Y431" s="16" t="str">
        <f t="shared" si="55"/>
        <v/>
      </c>
    </row>
    <row r="432" spans="1:25" ht="15" customHeight="1">
      <c r="A432" s="38">
        <v>71</v>
      </c>
      <c r="B432" s="39" t="s">
        <v>690</v>
      </c>
      <c r="C432" s="40" t="s">
        <v>30</v>
      </c>
      <c r="D432" s="40">
        <v>1</v>
      </c>
      <c r="E432" s="40" t="s">
        <v>31</v>
      </c>
      <c r="F432" s="40">
        <v>1.32047</v>
      </c>
      <c r="G432" s="40">
        <v>1.3192999999999999</v>
      </c>
      <c r="H432" s="40">
        <v>0</v>
      </c>
      <c r="I432" s="41" t="s">
        <v>691</v>
      </c>
      <c r="J432" s="40">
        <v>1.3203400000000001</v>
      </c>
      <c r="K432" s="88"/>
      <c r="L432" s="40">
        <v>1.3</v>
      </c>
      <c r="M432" s="89"/>
      <c r="N432" s="25">
        <f t="shared" si="53"/>
        <v>1.2999999999996348</v>
      </c>
      <c r="O432" s="92">
        <f>AVERAGE($N$2:N432)</f>
        <v>0.59930232558145891</v>
      </c>
      <c r="P432" s="26">
        <f t="shared" si="56"/>
        <v>1.3</v>
      </c>
      <c r="Q432" s="27">
        <f>P432/($AA$1+SUM($P$2:P431))</f>
        <v>2.6134593154746952E-3</v>
      </c>
      <c r="R432" s="28">
        <f t="shared" si="57"/>
        <v>257.70000000002733</v>
      </c>
      <c r="S432" s="26">
        <f t="shared" si="58"/>
        <v>98.724999999999881</v>
      </c>
      <c r="T432" s="27">
        <f t="shared" si="59"/>
        <v>0.24681249999999971</v>
      </c>
      <c r="U432" s="29">
        <f t="shared" si="60"/>
        <v>4</v>
      </c>
      <c r="X432" s="30">
        <f t="shared" si="54"/>
        <v>16</v>
      </c>
      <c r="Y432" s="16" t="str">
        <f t="shared" si="55"/>
        <v/>
      </c>
    </row>
    <row r="433" spans="1:25" ht="15" customHeight="1">
      <c r="A433" s="38">
        <v>70</v>
      </c>
      <c r="B433" s="39" t="s">
        <v>692</v>
      </c>
      <c r="C433" s="40" t="s">
        <v>30</v>
      </c>
      <c r="D433" s="40">
        <v>1</v>
      </c>
      <c r="E433" s="40" t="s">
        <v>31</v>
      </c>
      <c r="F433" s="40">
        <v>1.3196000000000001</v>
      </c>
      <c r="G433" s="40">
        <v>1.3183</v>
      </c>
      <c r="H433" s="40">
        <v>0</v>
      </c>
      <c r="I433" s="41" t="s">
        <v>693</v>
      </c>
      <c r="J433" s="40">
        <v>1.31942</v>
      </c>
      <c r="K433" s="88"/>
      <c r="L433" s="40">
        <v>1.8</v>
      </c>
      <c r="M433" s="89"/>
      <c r="N433" s="25">
        <f t="shared" si="53"/>
        <v>1.8000000000006899</v>
      </c>
      <c r="O433" s="92">
        <f>AVERAGE($N$2:N433)</f>
        <v>0.60208816705342927</v>
      </c>
      <c r="P433" s="26">
        <f t="shared" si="56"/>
        <v>1.8</v>
      </c>
      <c r="Q433" s="27">
        <f>P433/($AA$1+SUM($P$2:P432))</f>
        <v>3.6092034688455571E-3</v>
      </c>
      <c r="R433" s="28">
        <f t="shared" si="57"/>
        <v>259.50000000002802</v>
      </c>
      <c r="S433" s="26">
        <f t="shared" si="58"/>
        <v>100.52499999999988</v>
      </c>
      <c r="T433" s="27">
        <f t="shared" si="59"/>
        <v>0.25131249999999972</v>
      </c>
      <c r="U433" s="29">
        <f t="shared" si="60"/>
        <v>1</v>
      </c>
      <c r="X433" s="30">
        <f t="shared" si="54"/>
        <v>17</v>
      </c>
      <c r="Y433" s="16" t="str">
        <f t="shared" si="55"/>
        <v/>
      </c>
    </row>
    <row r="434" spans="1:25" ht="15" customHeight="1">
      <c r="A434" s="38">
        <v>69</v>
      </c>
      <c r="B434" s="39" t="s">
        <v>693</v>
      </c>
      <c r="C434" s="40" t="s">
        <v>30</v>
      </c>
      <c r="D434" s="40">
        <v>1</v>
      </c>
      <c r="E434" s="40" t="s">
        <v>31</v>
      </c>
      <c r="F434" s="40">
        <v>1.31976</v>
      </c>
      <c r="G434" s="40">
        <v>1.3184</v>
      </c>
      <c r="H434" s="40">
        <v>0</v>
      </c>
      <c r="I434" s="41" t="s">
        <v>694</v>
      </c>
      <c r="J434" s="40">
        <v>1.31958</v>
      </c>
      <c r="K434" s="88"/>
      <c r="L434" s="40">
        <v>1.8</v>
      </c>
      <c r="M434" s="89"/>
      <c r="N434" s="25">
        <f t="shared" si="53"/>
        <v>1.8000000000006899</v>
      </c>
      <c r="O434" s="92">
        <f>AVERAGE($N$2:N434)</f>
        <v>0.60486111111117757</v>
      </c>
      <c r="P434" s="26">
        <f t="shared" si="56"/>
        <v>1.8</v>
      </c>
      <c r="Q434" s="27">
        <f>P434/($AA$1+SUM($P$2:P433))</f>
        <v>3.5962239648369221E-3</v>
      </c>
      <c r="R434" s="28">
        <f t="shared" si="57"/>
        <v>261.30000000002872</v>
      </c>
      <c r="S434" s="26">
        <f t="shared" si="58"/>
        <v>102.32499999999987</v>
      </c>
      <c r="T434" s="27">
        <f t="shared" si="59"/>
        <v>0.25581249999999967</v>
      </c>
      <c r="U434" s="29">
        <f t="shared" si="60"/>
        <v>4</v>
      </c>
      <c r="X434" s="30">
        <f t="shared" si="54"/>
        <v>18</v>
      </c>
      <c r="Y434" s="16" t="str">
        <f t="shared" si="55"/>
        <v/>
      </c>
    </row>
    <row r="435" spans="1:25" ht="15" customHeight="1">
      <c r="A435" s="38">
        <v>68</v>
      </c>
      <c r="B435" s="39" t="s">
        <v>695</v>
      </c>
      <c r="C435" s="40" t="s">
        <v>30</v>
      </c>
      <c r="D435" s="40">
        <v>1</v>
      </c>
      <c r="E435" s="40" t="s">
        <v>31</v>
      </c>
      <c r="F435" s="40">
        <v>1.3201400000000001</v>
      </c>
      <c r="G435" s="40">
        <v>1.3189</v>
      </c>
      <c r="H435" s="40">
        <v>0</v>
      </c>
      <c r="I435" s="41" t="s">
        <v>696</v>
      </c>
      <c r="J435" s="40">
        <v>1.3199799999999999</v>
      </c>
      <c r="K435" s="88"/>
      <c r="L435" s="40">
        <v>1.6</v>
      </c>
      <c r="M435" s="89"/>
      <c r="N435" s="25">
        <f t="shared" si="53"/>
        <v>1.6000000000016001</v>
      </c>
      <c r="O435" s="92">
        <f>AVERAGE($N$2:N435)</f>
        <v>0.60715935334879989</v>
      </c>
      <c r="P435" s="26">
        <f t="shared" si="56"/>
        <v>1.6</v>
      </c>
      <c r="Q435" s="27">
        <f>P435/($AA$1+SUM($P$2:P434))</f>
        <v>3.1851888717463802E-3</v>
      </c>
      <c r="R435" s="28">
        <f t="shared" si="57"/>
        <v>262.90000000003033</v>
      </c>
      <c r="S435" s="26">
        <f t="shared" si="58"/>
        <v>103.92499999999987</v>
      </c>
      <c r="T435" s="27">
        <f t="shared" si="59"/>
        <v>0.25981249999999967</v>
      </c>
      <c r="U435" s="29">
        <f t="shared" si="60"/>
        <v>1</v>
      </c>
      <c r="X435" s="30">
        <f t="shared" si="54"/>
        <v>19</v>
      </c>
      <c r="Y435" s="16">
        <f t="shared" si="55"/>
        <v>19</v>
      </c>
    </row>
    <row r="436" spans="1:25" ht="15" customHeight="1">
      <c r="A436" s="38">
        <v>67</v>
      </c>
      <c r="B436" s="39" t="s">
        <v>697</v>
      </c>
      <c r="C436" s="40" t="s">
        <v>41</v>
      </c>
      <c r="D436" s="40">
        <v>1</v>
      </c>
      <c r="E436" s="40" t="s">
        <v>31</v>
      </c>
      <c r="F436" s="40">
        <v>1.3361400000000001</v>
      </c>
      <c r="G436" s="40">
        <v>1.3363</v>
      </c>
      <c r="H436" s="40">
        <v>0</v>
      </c>
      <c r="I436" s="41" t="s">
        <v>698</v>
      </c>
      <c r="J436" s="40">
        <v>1.33518</v>
      </c>
      <c r="K436" s="88"/>
      <c r="L436" s="40">
        <v>-9.6</v>
      </c>
      <c r="M436" s="89"/>
      <c r="N436" s="25">
        <f t="shared" si="53"/>
        <v>-9.6000000000007191</v>
      </c>
      <c r="O436" s="92">
        <f>AVERAGE($N$2:N436)</f>
        <v>0.58364055299545992</v>
      </c>
      <c r="P436" s="26">
        <f t="shared" si="56"/>
        <v>-9.6</v>
      </c>
      <c r="Q436" s="27">
        <f>P436/($AA$1+SUM($P$2:P435))</f>
        <v>-1.9050453936597714E-2</v>
      </c>
      <c r="R436" s="28">
        <f t="shared" si="57"/>
        <v>253.30000000002963</v>
      </c>
      <c r="S436" s="26">
        <f t="shared" si="58"/>
        <v>94.324999999999875</v>
      </c>
      <c r="T436" s="27">
        <f t="shared" si="59"/>
        <v>0.23581249999999968</v>
      </c>
      <c r="U436" s="29">
        <f t="shared" si="60"/>
        <v>2</v>
      </c>
      <c r="X436" s="30">
        <f t="shared" si="54"/>
        <v>1</v>
      </c>
      <c r="Y436" s="16" t="str">
        <f t="shared" si="55"/>
        <v/>
      </c>
    </row>
    <row r="437" spans="1:25" ht="15" customHeight="1">
      <c r="A437" s="38">
        <v>66</v>
      </c>
      <c r="B437" s="39" t="s">
        <v>698</v>
      </c>
      <c r="C437" s="40" t="s">
        <v>41</v>
      </c>
      <c r="D437" s="40">
        <v>1</v>
      </c>
      <c r="E437" s="40" t="s">
        <v>31</v>
      </c>
      <c r="F437" s="40">
        <v>1.3352900000000001</v>
      </c>
      <c r="G437" s="40">
        <v>1.3365</v>
      </c>
      <c r="H437" s="40">
        <v>0</v>
      </c>
      <c r="I437" s="41" t="s">
        <v>699</v>
      </c>
      <c r="J437" s="40">
        <v>1.33534</v>
      </c>
      <c r="K437" s="88"/>
      <c r="L437" s="40">
        <v>0.5</v>
      </c>
      <c r="M437" s="89"/>
      <c r="N437" s="25">
        <f t="shared" si="53"/>
        <v>0.49999999999883471</v>
      </c>
      <c r="O437" s="92">
        <f>AVERAGE($N$2:N437)</f>
        <v>0.58344827586213444</v>
      </c>
      <c r="P437" s="26">
        <f t="shared" si="56"/>
        <v>0.5</v>
      </c>
      <c r="Q437" s="27">
        <f>P437/($AA$1+SUM($P$2:P436))</f>
        <v>1.0114803014211302E-3</v>
      </c>
      <c r="R437" s="28">
        <f t="shared" si="57"/>
        <v>253.80000000002846</v>
      </c>
      <c r="S437" s="26">
        <f t="shared" si="58"/>
        <v>94.824999999999875</v>
      </c>
      <c r="T437" s="27">
        <f t="shared" si="59"/>
        <v>0.23706249999999968</v>
      </c>
      <c r="U437" s="29">
        <f t="shared" si="60"/>
        <v>3</v>
      </c>
      <c r="X437" s="30">
        <f t="shared" si="54"/>
        <v>2</v>
      </c>
      <c r="Y437" s="16" t="str">
        <f t="shared" si="55"/>
        <v/>
      </c>
    </row>
    <row r="438" spans="1:25" ht="15" customHeight="1">
      <c r="A438" s="38">
        <v>65</v>
      </c>
      <c r="B438" s="39" t="s">
        <v>700</v>
      </c>
      <c r="C438" s="40" t="s">
        <v>30</v>
      </c>
      <c r="D438" s="40">
        <v>1</v>
      </c>
      <c r="E438" s="40" t="s">
        <v>31</v>
      </c>
      <c r="F438" s="40">
        <v>1.33531</v>
      </c>
      <c r="G438" s="40">
        <v>1.3337000000000001</v>
      </c>
      <c r="H438" s="40">
        <v>0</v>
      </c>
      <c r="I438" s="41" t="s">
        <v>701</v>
      </c>
      <c r="J438" s="40">
        <v>1.3348199999999999</v>
      </c>
      <c r="K438" s="88"/>
      <c r="L438" s="40">
        <v>4.9000000000000004</v>
      </c>
      <c r="M438" s="89"/>
      <c r="N438" s="25">
        <f t="shared" si="53"/>
        <v>4.9000000000010147</v>
      </c>
      <c r="O438" s="92">
        <f>AVERAGE($N$2:N438)</f>
        <v>0.59334862385327869</v>
      </c>
      <c r="P438" s="26">
        <f t="shared" si="56"/>
        <v>4.9000000000000004</v>
      </c>
      <c r="Q438" s="27">
        <f>P438/($AA$1+SUM($P$2:P437))</f>
        <v>9.9024907795685381E-3</v>
      </c>
      <c r="R438" s="28">
        <f t="shared" si="57"/>
        <v>258.70000000002949</v>
      </c>
      <c r="S438" s="26">
        <f t="shared" si="58"/>
        <v>99.724999999999881</v>
      </c>
      <c r="T438" s="27">
        <f t="shared" si="59"/>
        <v>0.24931249999999971</v>
      </c>
      <c r="U438" s="29">
        <f t="shared" si="60"/>
        <v>5</v>
      </c>
      <c r="X438" s="30">
        <f t="shared" si="54"/>
        <v>3</v>
      </c>
      <c r="Y438" s="16" t="str">
        <f t="shared" si="55"/>
        <v/>
      </c>
    </row>
    <row r="439" spans="1:25" ht="15" customHeight="1">
      <c r="A439" s="38">
        <v>64</v>
      </c>
      <c r="B439" s="39" t="s">
        <v>702</v>
      </c>
      <c r="C439" s="40" t="s">
        <v>30</v>
      </c>
      <c r="D439" s="40">
        <v>1</v>
      </c>
      <c r="E439" s="40" t="s">
        <v>31</v>
      </c>
      <c r="F439" s="40">
        <v>1.3343700000000001</v>
      </c>
      <c r="G439" s="40">
        <v>1.3326</v>
      </c>
      <c r="H439" s="40">
        <v>0</v>
      </c>
      <c r="I439" s="41" t="s">
        <v>703</v>
      </c>
      <c r="J439" s="40">
        <v>1.3336600000000001</v>
      </c>
      <c r="K439" s="88"/>
      <c r="L439" s="40">
        <v>7.1</v>
      </c>
      <c r="M439" s="89"/>
      <c r="N439" s="25">
        <f t="shared" si="53"/>
        <v>7.0999999999998842</v>
      </c>
      <c r="O439" s="92">
        <f>AVERAGE($N$2:N439)</f>
        <v>0.60823798627009018</v>
      </c>
      <c r="P439" s="26">
        <f t="shared" si="56"/>
        <v>7.1</v>
      </c>
      <c r="Q439" s="27">
        <f>P439/($AA$1+SUM($P$2:P438))</f>
        <v>1.4207814297863827E-2</v>
      </c>
      <c r="R439" s="28">
        <f t="shared" si="57"/>
        <v>265.8000000000294</v>
      </c>
      <c r="S439" s="26">
        <f t="shared" si="58"/>
        <v>106.82499999999987</v>
      </c>
      <c r="T439" s="27">
        <f t="shared" si="59"/>
        <v>0.2670624999999997</v>
      </c>
      <c r="U439" s="29">
        <f t="shared" si="60"/>
        <v>1</v>
      </c>
      <c r="X439" s="30">
        <f t="shared" si="54"/>
        <v>4</v>
      </c>
      <c r="Y439" s="16" t="str">
        <f t="shared" si="55"/>
        <v/>
      </c>
    </row>
    <row r="440" spans="1:25" ht="15" customHeight="1">
      <c r="A440" s="38">
        <v>63</v>
      </c>
      <c r="B440" s="39" t="s">
        <v>704</v>
      </c>
      <c r="C440" s="40" t="s">
        <v>30</v>
      </c>
      <c r="D440" s="40">
        <v>1</v>
      </c>
      <c r="E440" s="40" t="s">
        <v>31</v>
      </c>
      <c r="F440" s="40">
        <v>1.3342099999999999</v>
      </c>
      <c r="G440" s="40">
        <v>1.3353999999999999</v>
      </c>
      <c r="H440" s="40">
        <v>0</v>
      </c>
      <c r="I440" s="41" t="s">
        <v>705</v>
      </c>
      <c r="J440" s="40">
        <v>1.3353600000000001</v>
      </c>
      <c r="K440" s="88"/>
      <c r="L440" s="40">
        <v>-11.5</v>
      </c>
      <c r="M440" s="89"/>
      <c r="N440" s="25">
        <f t="shared" si="53"/>
        <v>-11.500000000002064</v>
      </c>
      <c r="O440" s="92">
        <f>AVERAGE($N$2:N440)</f>
        <v>0.5805936073059984</v>
      </c>
      <c r="P440" s="26">
        <f t="shared" si="56"/>
        <v>-11.5</v>
      </c>
      <c r="Q440" s="27">
        <f>P440/($AA$1+SUM($P$2:P439))</f>
        <v>-2.2690277709268489E-2</v>
      </c>
      <c r="R440" s="28">
        <f t="shared" si="57"/>
        <v>254.30000000002732</v>
      </c>
      <c r="S440" s="26">
        <f t="shared" si="58"/>
        <v>95.324999999999875</v>
      </c>
      <c r="T440" s="27">
        <f t="shared" si="59"/>
        <v>0.23831249999999968</v>
      </c>
      <c r="U440" s="29">
        <f t="shared" si="60"/>
        <v>10</v>
      </c>
      <c r="X440" s="30">
        <f t="shared" si="54"/>
        <v>5</v>
      </c>
      <c r="Y440" s="16" t="str">
        <f t="shared" si="55"/>
        <v/>
      </c>
    </row>
    <row r="441" spans="1:25" ht="15" customHeight="1">
      <c r="A441" s="38">
        <v>62</v>
      </c>
      <c r="B441" s="39" t="s">
        <v>705</v>
      </c>
      <c r="C441" s="40" t="s">
        <v>30</v>
      </c>
      <c r="D441" s="40">
        <v>1</v>
      </c>
      <c r="E441" s="40" t="s">
        <v>31</v>
      </c>
      <c r="F441" s="40">
        <v>1.33524</v>
      </c>
      <c r="G441" s="40">
        <v>1.3364</v>
      </c>
      <c r="H441" s="40">
        <v>0</v>
      </c>
      <c r="I441" s="41" t="s">
        <v>706</v>
      </c>
      <c r="J441" s="40">
        <v>1.33639</v>
      </c>
      <c r="K441" s="88"/>
      <c r="L441" s="40">
        <v>-11.5</v>
      </c>
      <c r="M441" s="89"/>
      <c r="N441" s="25">
        <f t="shared" si="53"/>
        <v>-11.499999999999844</v>
      </c>
      <c r="O441" s="92">
        <f>AVERAGE($N$2:N441)</f>
        <v>0.55307517084288715</v>
      </c>
      <c r="P441" s="26">
        <f t="shared" si="56"/>
        <v>-11.5</v>
      </c>
      <c r="Q441" s="27">
        <f>P441/($AA$1+SUM($P$2:P440))</f>
        <v>-2.3217079695149655E-2</v>
      </c>
      <c r="R441" s="28">
        <f t="shared" si="57"/>
        <v>242.80000000002747</v>
      </c>
      <c r="S441" s="26">
        <f t="shared" si="58"/>
        <v>83.824999999999875</v>
      </c>
      <c r="T441" s="27">
        <f t="shared" si="59"/>
        <v>0.20956249999999968</v>
      </c>
      <c r="U441" s="29">
        <f t="shared" si="60"/>
        <v>11</v>
      </c>
      <c r="X441" s="30">
        <f t="shared" si="54"/>
        <v>6</v>
      </c>
      <c r="Y441" s="16" t="str">
        <f t="shared" si="55"/>
        <v/>
      </c>
    </row>
    <row r="442" spans="1:25" ht="15" customHeight="1">
      <c r="A442" s="38">
        <v>61</v>
      </c>
      <c r="B442" s="39" t="s">
        <v>706</v>
      </c>
      <c r="C442" s="40" t="s">
        <v>30</v>
      </c>
      <c r="D442" s="40">
        <v>1</v>
      </c>
      <c r="E442" s="40" t="s">
        <v>31</v>
      </c>
      <c r="F442" s="40">
        <v>1.33646</v>
      </c>
      <c r="G442" s="40">
        <v>1.3375999999999999</v>
      </c>
      <c r="H442" s="40">
        <v>0</v>
      </c>
      <c r="I442" s="41" t="s">
        <v>707</v>
      </c>
      <c r="J442" s="40">
        <v>1.3376300000000001</v>
      </c>
      <c r="K442" s="88"/>
      <c r="L442" s="40">
        <v>-11.7</v>
      </c>
      <c r="M442" s="89"/>
      <c r="N442" s="25">
        <f t="shared" si="53"/>
        <v>-11.700000000001154</v>
      </c>
      <c r="O442" s="92">
        <f>AVERAGE($N$2:N442)</f>
        <v>0.52522727272733249</v>
      </c>
      <c r="P442" s="26">
        <f t="shared" si="56"/>
        <v>-11.7</v>
      </c>
      <c r="Q442" s="27">
        <f>P442/($AA$1+SUM($P$2:P441))</f>
        <v>-2.4182297318245238E-2</v>
      </c>
      <c r="R442" s="28">
        <f t="shared" si="57"/>
        <v>231.10000000002631</v>
      </c>
      <c r="S442" s="26">
        <f t="shared" si="58"/>
        <v>72.124999999999872</v>
      </c>
      <c r="T442" s="27">
        <f t="shared" si="59"/>
        <v>0.18031249999999968</v>
      </c>
      <c r="U442" s="29">
        <f t="shared" si="60"/>
        <v>2</v>
      </c>
      <c r="X442" s="30">
        <f t="shared" si="54"/>
        <v>7</v>
      </c>
      <c r="Y442" s="16" t="str">
        <f t="shared" si="55"/>
        <v/>
      </c>
    </row>
    <row r="443" spans="1:25" ht="15" customHeight="1">
      <c r="A443" s="38">
        <v>60</v>
      </c>
      <c r="B443" s="39" t="s">
        <v>708</v>
      </c>
      <c r="C443" s="40" t="s">
        <v>30</v>
      </c>
      <c r="D443" s="40">
        <v>1</v>
      </c>
      <c r="E443" s="40" t="s">
        <v>31</v>
      </c>
      <c r="F443" s="40">
        <v>1.33768</v>
      </c>
      <c r="G443" s="40">
        <v>1.3367</v>
      </c>
      <c r="H443" s="40">
        <v>0</v>
      </c>
      <c r="I443" s="41" t="s">
        <v>709</v>
      </c>
      <c r="J443" s="40">
        <v>1.3378699999999999</v>
      </c>
      <c r="K443" s="88"/>
      <c r="L443" s="40">
        <v>-1.9</v>
      </c>
      <c r="M443" s="89"/>
      <c r="N443" s="25">
        <f t="shared" si="53"/>
        <v>-1.8999999999991246</v>
      </c>
      <c r="O443" s="92">
        <f>AVERAGE($N$2:N443)</f>
        <v>0.51972789115652429</v>
      </c>
      <c r="P443" s="26">
        <f t="shared" si="56"/>
        <v>-1.9</v>
      </c>
      <c r="Q443" s="27">
        <f>P443/($AA$1+SUM($P$2:P442))</f>
        <v>-4.0243579560497759E-3</v>
      </c>
      <c r="R443" s="28">
        <f t="shared" si="57"/>
        <v>229.20000000002719</v>
      </c>
      <c r="S443" s="26">
        <f t="shared" si="58"/>
        <v>70.224999999999866</v>
      </c>
      <c r="T443" s="27">
        <f t="shared" si="59"/>
        <v>0.17556249999999968</v>
      </c>
      <c r="U443" s="29">
        <f t="shared" si="60"/>
        <v>4</v>
      </c>
      <c r="X443" s="30">
        <f t="shared" si="54"/>
        <v>8</v>
      </c>
      <c r="Y443" s="16" t="str">
        <f t="shared" si="55"/>
        <v/>
      </c>
    </row>
    <row r="444" spans="1:25" ht="15" customHeight="1">
      <c r="A444" s="38">
        <v>59</v>
      </c>
      <c r="B444" s="39" t="s">
        <v>709</v>
      </c>
      <c r="C444" s="40" t="s">
        <v>41</v>
      </c>
      <c r="D444" s="40">
        <v>1</v>
      </c>
      <c r="E444" s="40" t="s">
        <v>31</v>
      </c>
      <c r="F444" s="40">
        <v>1.33795</v>
      </c>
      <c r="G444" s="40">
        <v>1.3393999999999999</v>
      </c>
      <c r="H444" s="40">
        <v>0</v>
      </c>
      <c r="I444" s="41" t="s">
        <v>710</v>
      </c>
      <c r="J444" s="40">
        <v>1.33832</v>
      </c>
      <c r="K444" s="88"/>
      <c r="L444" s="40">
        <v>3.7</v>
      </c>
      <c r="M444" s="89"/>
      <c r="N444" s="25">
        <f t="shared" si="53"/>
        <v>3.6999999999998145</v>
      </c>
      <c r="O444" s="92">
        <f>AVERAGE($N$2:N444)</f>
        <v>0.526923076923138</v>
      </c>
      <c r="P444" s="26">
        <f t="shared" si="56"/>
        <v>3.7</v>
      </c>
      <c r="Q444" s="27">
        <f>P444/($AA$1+SUM($P$2:P443))</f>
        <v>7.8685735552129332E-3</v>
      </c>
      <c r="R444" s="28">
        <f t="shared" si="57"/>
        <v>232.90000000002701</v>
      </c>
      <c r="S444" s="26">
        <f t="shared" si="58"/>
        <v>73.924999999999869</v>
      </c>
      <c r="T444" s="27">
        <f t="shared" si="59"/>
        <v>0.18481249999999969</v>
      </c>
      <c r="U444" s="29">
        <f t="shared" si="60"/>
        <v>1</v>
      </c>
      <c r="X444" s="30">
        <f t="shared" si="54"/>
        <v>9</v>
      </c>
      <c r="Y444" s="16" t="str">
        <f t="shared" si="55"/>
        <v/>
      </c>
    </row>
    <row r="445" spans="1:25" ht="15" customHeight="1">
      <c r="A445" s="38">
        <v>58</v>
      </c>
      <c r="B445" s="39" t="s">
        <v>711</v>
      </c>
      <c r="C445" s="40" t="s">
        <v>30</v>
      </c>
      <c r="D445" s="40">
        <v>1</v>
      </c>
      <c r="E445" s="40" t="s">
        <v>31</v>
      </c>
      <c r="F445" s="40">
        <v>1.3391299999999999</v>
      </c>
      <c r="G445" s="40">
        <v>1.3387</v>
      </c>
      <c r="H445" s="40">
        <v>0</v>
      </c>
      <c r="I445" s="41" t="s">
        <v>712</v>
      </c>
      <c r="J445" s="40">
        <v>1.3398000000000001</v>
      </c>
      <c r="K445" s="88"/>
      <c r="L445" s="40">
        <v>-6.7</v>
      </c>
      <c r="M445" s="89"/>
      <c r="N445" s="25">
        <f t="shared" si="53"/>
        <v>-6.7000000000017046</v>
      </c>
      <c r="O445" s="92">
        <f>AVERAGE($N$2:N445)</f>
        <v>0.51060948081269819</v>
      </c>
      <c r="P445" s="26">
        <f t="shared" si="56"/>
        <v>-6.7</v>
      </c>
      <c r="Q445" s="27">
        <f>P445/($AA$1+SUM($P$2:P444))</f>
        <v>-1.4137258004958596E-2</v>
      </c>
      <c r="R445" s="28">
        <f t="shared" si="57"/>
        <v>226.20000000002531</v>
      </c>
      <c r="S445" s="26">
        <f t="shared" si="58"/>
        <v>67.224999999999866</v>
      </c>
      <c r="T445" s="27">
        <f t="shared" si="59"/>
        <v>0.16806249999999967</v>
      </c>
      <c r="U445" s="29">
        <f t="shared" si="60"/>
        <v>3</v>
      </c>
      <c r="X445" s="30">
        <f t="shared" si="54"/>
        <v>10</v>
      </c>
      <c r="Y445" s="16" t="str">
        <f t="shared" si="55"/>
        <v/>
      </c>
    </row>
    <row r="446" spans="1:25" ht="15" customHeight="1">
      <c r="A446" s="38">
        <v>57</v>
      </c>
      <c r="B446" s="39" t="s">
        <v>712</v>
      </c>
      <c r="C446" s="40" t="s">
        <v>30</v>
      </c>
      <c r="D446" s="40">
        <v>1</v>
      </c>
      <c r="E446" s="40" t="s">
        <v>31</v>
      </c>
      <c r="F446" s="40">
        <v>1.3397300000000001</v>
      </c>
      <c r="G446" s="40">
        <v>1.3379000000000001</v>
      </c>
      <c r="H446" s="40">
        <v>0</v>
      </c>
      <c r="I446" s="41" t="s">
        <v>713</v>
      </c>
      <c r="J446" s="40">
        <v>1.33904</v>
      </c>
      <c r="K446" s="88"/>
      <c r="L446" s="40">
        <v>6.9</v>
      </c>
      <c r="M446" s="89"/>
      <c r="N446" s="25">
        <f t="shared" si="53"/>
        <v>6.9000000000007944</v>
      </c>
      <c r="O446" s="92">
        <f>AVERAGE($N$2:N446)</f>
        <v>0.52500000000005886</v>
      </c>
      <c r="P446" s="26">
        <f t="shared" si="56"/>
        <v>6.9</v>
      </c>
      <c r="Q446" s="27">
        <f>P446/($AA$1+SUM($P$2:P445))</f>
        <v>1.4768045374284344E-2</v>
      </c>
      <c r="R446" s="28">
        <f t="shared" si="57"/>
        <v>233.10000000002611</v>
      </c>
      <c r="S446" s="26">
        <f t="shared" si="58"/>
        <v>74.124999999999872</v>
      </c>
      <c r="T446" s="27">
        <f t="shared" si="59"/>
        <v>0.18531249999999969</v>
      </c>
      <c r="U446" s="29">
        <f t="shared" si="60"/>
        <v>10</v>
      </c>
      <c r="X446" s="30">
        <f t="shared" si="54"/>
        <v>11</v>
      </c>
      <c r="Y446" s="16" t="str">
        <f t="shared" si="55"/>
        <v/>
      </c>
    </row>
    <row r="447" spans="1:25" ht="15" customHeight="1">
      <c r="A447" s="38">
        <v>56</v>
      </c>
      <c r="B447" s="39" t="s">
        <v>714</v>
      </c>
      <c r="C447" s="40" t="s">
        <v>41</v>
      </c>
      <c r="D447" s="40">
        <v>1</v>
      </c>
      <c r="E447" s="40" t="s">
        <v>31</v>
      </c>
      <c r="F447" s="40">
        <v>1.33866</v>
      </c>
      <c r="G447" s="40">
        <v>1.3374999999999999</v>
      </c>
      <c r="H447" s="40">
        <v>0</v>
      </c>
      <c r="I447" s="41" t="s">
        <v>715</v>
      </c>
      <c r="J447" s="40">
        <v>1.33752</v>
      </c>
      <c r="K447" s="88"/>
      <c r="L447" s="40">
        <v>-11.4</v>
      </c>
      <c r="M447" s="89"/>
      <c r="N447" s="25">
        <f t="shared" si="53"/>
        <v>-11.399999999999189</v>
      </c>
      <c r="O447" s="92">
        <f>AVERAGE($N$2:N447)</f>
        <v>0.49820224719107176</v>
      </c>
      <c r="P447" s="26">
        <f t="shared" si="56"/>
        <v>-11.4</v>
      </c>
      <c r="Q447" s="27">
        <f>P447/($AA$1+SUM($P$2:P446))</f>
        <v>-2.4044292117057744E-2</v>
      </c>
      <c r="R447" s="28">
        <f t="shared" si="57"/>
        <v>221.70000000002693</v>
      </c>
      <c r="S447" s="26">
        <f t="shared" si="58"/>
        <v>62.724999999999874</v>
      </c>
      <c r="T447" s="27">
        <f t="shared" si="59"/>
        <v>0.15681249999999969</v>
      </c>
      <c r="U447" s="29">
        <f t="shared" si="60"/>
        <v>8</v>
      </c>
      <c r="X447" s="30">
        <f t="shared" si="54"/>
        <v>12</v>
      </c>
      <c r="Y447" s="16" t="str">
        <f t="shared" si="55"/>
        <v/>
      </c>
    </row>
    <row r="448" spans="1:25" ht="15" customHeight="1">
      <c r="A448" s="38">
        <v>55</v>
      </c>
      <c r="B448" s="39" t="s">
        <v>715</v>
      </c>
      <c r="C448" s="40" t="s">
        <v>41</v>
      </c>
      <c r="D448" s="40">
        <v>1</v>
      </c>
      <c r="E448" s="40" t="s">
        <v>31</v>
      </c>
      <c r="F448" s="40">
        <v>1.3374299999999999</v>
      </c>
      <c r="G448" s="40">
        <v>1.3391999999999999</v>
      </c>
      <c r="H448" s="40">
        <v>0</v>
      </c>
      <c r="I448" s="41" t="s">
        <v>716</v>
      </c>
      <c r="J448" s="40">
        <v>1.3380399999999999</v>
      </c>
      <c r="K448" s="88"/>
      <c r="L448" s="40">
        <v>6.1</v>
      </c>
      <c r="M448" s="89"/>
      <c r="N448" s="25">
        <f t="shared" si="53"/>
        <v>6.0999999999999943</v>
      </c>
      <c r="O448" s="92">
        <f>AVERAGE($N$2:N448)</f>
        <v>0.51076233183862541</v>
      </c>
      <c r="P448" s="26">
        <f t="shared" si="56"/>
        <v>6.1</v>
      </c>
      <c r="Q448" s="27">
        <f>P448/($AA$1+SUM($P$2:P447))</f>
        <v>1.3182775946836678E-2</v>
      </c>
      <c r="R448" s="28">
        <f t="shared" si="57"/>
        <v>227.80000000002693</v>
      </c>
      <c r="S448" s="26">
        <f t="shared" si="58"/>
        <v>68.824999999999875</v>
      </c>
      <c r="T448" s="27">
        <f t="shared" si="59"/>
        <v>0.17206249999999967</v>
      </c>
      <c r="U448" s="29">
        <f t="shared" si="60"/>
        <v>4</v>
      </c>
      <c r="X448" s="30">
        <f t="shared" si="54"/>
        <v>13</v>
      </c>
      <c r="Y448" s="16" t="str">
        <f t="shared" si="55"/>
        <v/>
      </c>
    </row>
    <row r="449" spans="1:25" ht="15" customHeight="1">
      <c r="A449" s="38">
        <v>54</v>
      </c>
      <c r="B449" s="39" t="s">
        <v>717</v>
      </c>
      <c r="C449" s="40" t="s">
        <v>30</v>
      </c>
      <c r="D449" s="40">
        <v>1</v>
      </c>
      <c r="E449" s="40" t="s">
        <v>31</v>
      </c>
      <c r="F449" s="40">
        <v>1.33806</v>
      </c>
      <c r="G449" s="40">
        <v>1.3360000000000001</v>
      </c>
      <c r="H449" s="40">
        <v>0</v>
      </c>
      <c r="I449" s="41" t="s">
        <v>718</v>
      </c>
      <c r="J449" s="40">
        <v>1.3371299999999999</v>
      </c>
      <c r="K449" s="88"/>
      <c r="L449" s="40">
        <v>9.3000000000000007</v>
      </c>
      <c r="M449" s="89"/>
      <c r="N449" s="25">
        <f t="shared" si="53"/>
        <v>9.3000000000009742</v>
      </c>
      <c r="O449" s="92">
        <f>AVERAGE($N$2:N449)</f>
        <v>0.53042505592847411</v>
      </c>
      <c r="P449" s="26">
        <f t="shared" si="56"/>
        <v>9.3000000000000007</v>
      </c>
      <c r="Q449" s="27">
        <f>P449/($AA$1+SUM($P$2:P448))</f>
        <v>1.9836826107822756E-2</v>
      </c>
      <c r="R449" s="28">
        <f t="shared" si="57"/>
        <v>237.1000000000279</v>
      </c>
      <c r="S449" s="26">
        <f t="shared" si="58"/>
        <v>78.124999999999872</v>
      </c>
      <c r="T449" s="27">
        <f t="shared" si="59"/>
        <v>0.19531249999999967</v>
      </c>
      <c r="U449" s="29">
        <f t="shared" si="60"/>
        <v>7</v>
      </c>
      <c r="X449" s="30">
        <f t="shared" si="54"/>
        <v>14</v>
      </c>
      <c r="Y449" s="16" t="str">
        <f t="shared" si="55"/>
        <v/>
      </c>
    </row>
    <row r="450" spans="1:25" ht="15" customHeight="1">
      <c r="A450" s="38">
        <v>53</v>
      </c>
      <c r="B450" s="39" t="s">
        <v>719</v>
      </c>
      <c r="C450" s="40" t="s">
        <v>30</v>
      </c>
      <c r="D450" s="40">
        <v>1</v>
      </c>
      <c r="E450" s="40" t="s">
        <v>31</v>
      </c>
      <c r="F450" s="40">
        <v>1.337</v>
      </c>
      <c r="G450" s="40">
        <v>1.3361000000000001</v>
      </c>
      <c r="H450" s="40">
        <v>0</v>
      </c>
      <c r="I450" s="41" t="s">
        <v>720</v>
      </c>
      <c r="J450" s="40">
        <v>1.3372900000000001</v>
      </c>
      <c r="K450" s="88"/>
      <c r="L450" s="40">
        <v>-2.9</v>
      </c>
      <c r="M450" s="89"/>
      <c r="N450" s="25">
        <f t="shared" si="53"/>
        <v>-2.9000000000012349</v>
      </c>
      <c r="O450" s="92">
        <f>AVERAGE($N$2:N450)</f>
        <v>0.52276785714291674</v>
      </c>
      <c r="P450" s="26">
        <f t="shared" si="56"/>
        <v>-2.9</v>
      </c>
      <c r="Q450" s="27">
        <f>P450/($AA$1+SUM($P$2:P449))</f>
        <v>-6.0653594771241841E-3</v>
      </c>
      <c r="R450" s="28">
        <f t="shared" si="57"/>
        <v>234.20000000002668</v>
      </c>
      <c r="S450" s="26">
        <f t="shared" si="58"/>
        <v>75.224999999999866</v>
      </c>
      <c r="T450" s="27">
        <f t="shared" si="59"/>
        <v>0.18806249999999966</v>
      </c>
      <c r="U450" s="29">
        <f t="shared" si="60"/>
        <v>3</v>
      </c>
      <c r="X450" s="30">
        <f t="shared" si="54"/>
        <v>15</v>
      </c>
      <c r="Y450" s="16" t="str">
        <f t="shared" si="55"/>
        <v/>
      </c>
    </row>
    <row r="451" spans="1:25" ht="15" customHeight="1">
      <c r="A451" s="38">
        <v>52</v>
      </c>
      <c r="B451" s="39" t="s">
        <v>721</v>
      </c>
      <c r="C451" s="40" t="s">
        <v>30</v>
      </c>
      <c r="D451" s="40">
        <v>1</v>
      </c>
      <c r="E451" s="40" t="s">
        <v>31</v>
      </c>
      <c r="F451" s="40">
        <v>1.3371999999999999</v>
      </c>
      <c r="G451" s="40">
        <v>1.3360000000000001</v>
      </c>
      <c r="H451" s="40">
        <v>0</v>
      </c>
      <c r="I451" s="41" t="s">
        <v>722</v>
      </c>
      <c r="J451" s="40">
        <v>1.3371</v>
      </c>
      <c r="K451" s="88"/>
      <c r="L451" s="40">
        <v>1</v>
      </c>
      <c r="M451" s="89"/>
      <c r="N451" s="25">
        <f t="shared" ref="N451:N502" si="61">(10000*(F451-J451)*(IF(C451="sell",1,-1)))+$AA$28</f>
        <v>0.99999999999988987</v>
      </c>
      <c r="O451" s="92">
        <f>AVERAGE($N$2:N451)</f>
        <v>0.52383073496665156</v>
      </c>
      <c r="P451" s="26">
        <f t="shared" si="56"/>
        <v>1</v>
      </c>
      <c r="Q451" s="27">
        <f>P451/($AA$1+SUM($P$2:P450))</f>
        <v>2.1042664001262568E-3</v>
      </c>
      <c r="R451" s="28">
        <f t="shared" si="57"/>
        <v>235.20000000002656</v>
      </c>
      <c r="S451" s="26">
        <f t="shared" si="58"/>
        <v>76.224999999999866</v>
      </c>
      <c r="T451" s="27">
        <f t="shared" si="59"/>
        <v>0.19056249999999966</v>
      </c>
      <c r="U451" s="29">
        <f t="shared" si="60"/>
        <v>4</v>
      </c>
      <c r="X451" s="30">
        <f t="shared" ref="X451:X502" si="62">IF(LEFT(RIGHT(B450,8),2)=LEFT(RIGHT(B451,8),2),1+X450,1)</f>
        <v>16</v>
      </c>
      <c r="Y451" s="16" t="str">
        <f t="shared" ref="Y451:Y502" si="63">IF(X452=1+X451,"",X451)</f>
        <v/>
      </c>
    </row>
    <row r="452" spans="1:25" ht="15" customHeight="1">
      <c r="A452" s="38">
        <v>51</v>
      </c>
      <c r="B452" s="39" t="s">
        <v>723</v>
      </c>
      <c r="C452" s="40" t="s">
        <v>30</v>
      </c>
      <c r="D452" s="40">
        <v>1</v>
      </c>
      <c r="E452" s="40" t="s">
        <v>31</v>
      </c>
      <c r="F452" s="40">
        <v>1.33738</v>
      </c>
      <c r="G452" s="40">
        <v>1.3357000000000001</v>
      </c>
      <c r="H452" s="40">
        <v>0</v>
      </c>
      <c r="I452" s="41" t="s">
        <v>724</v>
      </c>
      <c r="J452" s="40">
        <v>1.3367899999999999</v>
      </c>
      <c r="K452" s="88"/>
      <c r="L452" s="40">
        <v>5.9</v>
      </c>
      <c r="M452" s="89"/>
      <c r="N452" s="25">
        <f t="shared" si="61"/>
        <v>5.9000000000009045</v>
      </c>
      <c r="O452" s="92">
        <f>AVERAGE($N$2:N452)</f>
        <v>0.53577777777783886</v>
      </c>
      <c r="P452" s="26">
        <f t="shared" ref="P452:P502" si="64">L452</f>
        <v>5.9</v>
      </c>
      <c r="Q452" s="27">
        <f>P452/($AA$1+SUM($P$2:P451))</f>
        <v>1.2389101790120221E-2</v>
      </c>
      <c r="R452" s="28">
        <f t="shared" ref="R452:R502" si="65">N452+R451</f>
        <v>241.10000000002748</v>
      </c>
      <c r="S452" s="26">
        <f t="shared" ref="S452:S502" si="66">SUM(P452)+S451</f>
        <v>82.124999999999872</v>
      </c>
      <c r="T452" s="27">
        <f t="shared" ref="T452:T502" si="67">S452/$AA$1</f>
        <v>0.20531249999999968</v>
      </c>
      <c r="U452" s="29">
        <f t="shared" si="60"/>
        <v>4</v>
      </c>
      <c r="X452" s="30">
        <f t="shared" si="62"/>
        <v>17</v>
      </c>
      <c r="Y452" s="16" t="str">
        <f t="shared" si="63"/>
        <v/>
      </c>
    </row>
    <row r="453" spans="1:25" ht="15" customHeight="1">
      <c r="A453" s="38">
        <v>50</v>
      </c>
      <c r="B453" s="39" t="s">
        <v>725</v>
      </c>
      <c r="C453" s="40" t="s">
        <v>30</v>
      </c>
      <c r="D453" s="40">
        <v>1</v>
      </c>
      <c r="E453" s="40" t="s">
        <v>31</v>
      </c>
      <c r="F453" s="40">
        <v>1.33656</v>
      </c>
      <c r="G453" s="40">
        <v>1.3376999999999999</v>
      </c>
      <c r="H453" s="40">
        <v>0</v>
      </c>
      <c r="I453" s="41" t="s">
        <v>726</v>
      </c>
      <c r="J453" s="40">
        <v>1.33768</v>
      </c>
      <c r="K453" s="88"/>
      <c r="L453" s="40">
        <v>-11.2</v>
      </c>
      <c r="M453" s="89"/>
      <c r="N453" s="25">
        <f t="shared" si="61"/>
        <v>-11.200000000000099</v>
      </c>
      <c r="O453" s="92">
        <f>AVERAGE($N$2:N453)</f>
        <v>0.50975609756103635</v>
      </c>
      <c r="P453" s="26">
        <f t="shared" si="64"/>
        <v>-11.2</v>
      </c>
      <c r="Q453" s="27">
        <f>P453/($AA$1+SUM($P$2:P452))</f>
        <v>-2.3230490018148826E-2</v>
      </c>
      <c r="R453" s="28">
        <f t="shared" si="65"/>
        <v>229.90000000002738</v>
      </c>
      <c r="S453" s="26">
        <f t="shared" si="66"/>
        <v>70.924999999999869</v>
      </c>
      <c r="T453" s="27">
        <f t="shared" si="67"/>
        <v>0.17731249999999968</v>
      </c>
      <c r="U453" s="29">
        <f t="shared" ref="U453:U502" si="68">((LEFT(RIGHT(I453,5),2)*60)+RIGHT(I453,2))- ((LEFT(RIGHT(B453,5),2)*60)+RIGHT(B453,2))</f>
        <v>7</v>
      </c>
      <c r="X453" s="30">
        <f t="shared" si="62"/>
        <v>18</v>
      </c>
      <c r="Y453" s="16" t="str">
        <f t="shared" si="63"/>
        <v/>
      </c>
    </row>
    <row r="454" spans="1:25" ht="15" customHeight="1">
      <c r="A454" s="38">
        <v>49</v>
      </c>
      <c r="B454" s="39" t="s">
        <v>726</v>
      </c>
      <c r="C454" s="40" t="s">
        <v>30</v>
      </c>
      <c r="D454" s="40">
        <v>1</v>
      </c>
      <c r="E454" s="40" t="s">
        <v>31</v>
      </c>
      <c r="F454" s="40">
        <v>1.33771</v>
      </c>
      <c r="G454" s="40">
        <v>1.3362000000000001</v>
      </c>
      <c r="H454" s="40">
        <v>0</v>
      </c>
      <c r="I454" s="41" t="s">
        <v>727</v>
      </c>
      <c r="J454" s="40">
        <v>1.33734</v>
      </c>
      <c r="K454" s="88"/>
      <c r="L454" s="40">
        <v>3.7</v>
      </c>
      <c r="M454" s="89"/>
      <c r="N454" s="25">
        <f t="shared" si="61"/>
        <v>3.6999999999998145</v>
      </c>
      <c r="O454" s="92">
        <f>AVERAGE($N$2:N454)</f>
        <v>0.51681415929209551</v>
      </c>
      <c r="P454" s="26">
        <f t="shared" si="64"/>
        <v>3.7</v>
      </c>
      <c r="Q454" s="27">
        <f>P454/($AA$1+SUM($P$2:P453))</f>
        <v>7.8568774220948157E-3</v>
      </c>
      <c r="R454" s="28">
        <f t="shared" si="65"/>
        <v>233.60000000002719</v>
      </c>
      <c r="S454" s="26">
        <f t="shared" si="66"/>
        <v>74.624999999999872</v>
      </c>
      <c r="T454" s="27">
        <f t="shared" si="67"/>
        <v>0.18656249999999969</v>
      </c>
      <c r="U454" s="29">
        <f t="shared" si="68"/>
        <v>14</v>
      </c>
      <c r="X454" s="30">
        <f t="shared" si="62"/>
        <v>19</v>
      </c>
      <c r="Y454" s="16" t="str">
        <f t="shared" si="63"/>
        <v/>
      </c>
    </row>
    <row r="455" spans="1:25" ht="15" customHeight="1">
      <c r="A455" s="38">
        <v>48</v>
      </c>
      <c r="B455" s="39" t="s">
        <v>728</v>
      </c>
      <c r="C455" s="40" t="s">
        <v>30</v>
      </c>
      <c r="D455" s="40">
        <v>0.6</v>
      </c>
      <c r="E455" s="40" t="s">
        <v>31</v>
      </c>
      <c r="F455" s="40">
        <v>1.3372299999999999</v>
      </c>
      <c r="G455" s="40">
        <v>1.3362000000000001</v>
      </c>
      <c r="H455" s="40">
        <v>0</v>
      </c>
      <c r="I455" s="41" t="s">
        <v>727</v>
      </c>
      <c r="J455" s="40">
        <v>1.33734</v>
      </c>
      <c r="K455" s="88"/>
      <c r="L455" s="40">
        <v>-0.66</v>
      </c>
      <c r="M455" s="89"/>
      <c r="N455" s="25">
        <f t="shared" si="61"/>
        <v>-1.100000000000545</v>
      </c>
      <c r="O455" s="92">
        <f>AVERAGE($N$2:N455)</f>
        <v>0.51324503311264158</v>
      </c>
      <c r="P455" s="26">
        <f t="shared" si="64"/>
        <v>-0.66</v>
      </c>
      <c r="Q455" s="27">
        <f>P455/($AA$1+SUM($P$2:P454))</f>
        <v>-1.3905715038188048E-3</v>
      </c>
      <c r="R455" s="28">
        <f t="shared" si="65"/>
        <v>232.50000000002666</v>
      </c>
      <c r="S455" s="26">
        <f t="shared" si="66"/>
        <v>73.964999999999876</v>
      </c>
      <c r="T455" s="27">
        <f t="shared" si="67"/>
        <v>0.1849124999999997</v>
      </c>
      <c r="U455" s="29">
        <f t="shared" si="68"/>
        <v>16</v>
      </c>
      <c r="X455" s="30">
        <f t="shared" si="62"/>
        <v>20</v>
      </c>
      <c r="Y455" s="16" t="str">
        <f t="shared" si="63"/>
        <v/>
      </c>
    </row>
    <row r="456" spans="1:25" ht="15" customHeight="1">
      <c r="A456" s="38">
        <v>47</v>
      </c>
      <c r="B456" s="39" t="s">
        <v>727</v>
      </c>
      <c r="C456" s="40" t="s">
        <v>30</v>
      </c>
      <c r="D456" s="40">
        <v>1.6</v>
      </c>
      <c r="E456" s="40" t="s">
        <v>31</v>
      </c>
      <c r="F456" s="40">
        <v>1.33717</v>
      </c>
      <c r="G456" s="40">
        <v>1.3369</v>
      </c>
      <c r="H456" s="40">
        <v>0</v>
      </c>
      <c r="I456" s="41" t="s">
        <v>729</v>
      </c>
      <c r="J456" s="40">
        <v>1.3380000000000001</v>
      </c>
      <c r="K456" s="88"/>
      <c r="L456" s="40">
        <v>-13.28</v>
      </c>
      <c r="M456" s="89"/>
      <c r="N456" s="25">
        <f t="shared" si="61"/>
        <v>-8.3000000000010843</v>
      </c>
      <c r="O456" s="92">
        <f>AVERAGE($N$2:N456)</f>
        <v>0.49383259911899907</v>
      </c>
      <c r="P456" s="26">
        <f t="shared" si="64"/>
        <v>-13.28</v>
      </c>
      <c r="Q456" s="27">
        <f>P456/($AA$1+SUM($P$2:P455))</f>
        <v>-2.8018946546685942E-2</v>
      </c>
      <c r="R456" s="28">
        <f t="shared" si="65"/>
        <v>224.20000000002557</v>
      </c>
      <c r="S456" s="26">
        <f t="shared" si="66"/>
        <v>60.684999999999874</v>
      </c>
      <c r="T456" s="27">
        <f t="shared" si="67"/>
        <v>0.15171249999999969</v>
      </c>
      <c r="U456" s="29">
        <f t="shared" si="68"/>
        <v>5</v>
      </c>
      <c r="X456" s="30">
        <f t="shared" si="62"/>
        <v>21</v>
      </c>
      <c r="Y456" s="16" t="str">
        <f t="shared" si="63"/>
        <v/>
      </c>
    </row>
    <row r="457" spans="1:25" ht="15" customHeight="1">
      <c r="A457" s="38">
        <v>46</v>
      </c>
      <c r="B457" s="39" t="s">
        <v>729</v>
      </c>
      <c r="C457" s="40" t="s">
        <v>30</v>
      </c>
      <c r="D457" s="40">
        <v>1.6</v>
      </c>
      <c r="E457" s="40" t="s">
        <v>31</v>
      </c>
      <c r="F457" s="40">
        <v>1.33788</v>
      </c>
      <c r="G457" s="40">
        <v>1.339</v>
      </c>
      <c r="H457" s="40">
        <v>0</v>
      </c>
      <c r="I457" s="41" t="s">
        <v>730</v>
      </c>
      <c r="J457" s="40">
        <v>1.3390200000000001</v>
      </c>
      <c r="K457" s="88"/>
      <c r="L457" s="40">
        <v>-18.239999999999998</v>
      </c>
      <c r="M457" s="89"/>
      <c r="N457" s="25">
        <f t="shared" si="61"/>
        <v>-11.400000000001409</v>
      </c>
      <c r="O457" s="92">
        <f>AVERAGE($N$2:N457)</f>
        <v>0.46769230769236081</v>
      </c>
      <c r="P457" s="26">
        <f t="shared" si="64"/>
        <v>-18.239999999999998</v>
      </c>
      <c r="Q457" s="27">
        <f>P457/($AA$1+SUM($P$2:P456))</f>
        <v>-3.9593214452391556E-2</v>
      </c>
      <c r="R457" s="28">
        <f t="shared" si="65"/>
        <v>212.80000000002417</v>
      </c>
      <c r="S457" s="26">
        <f t="shared" si="66"/>
        <v>42.444999999999879</v>
      </c>
      <c r="T457" s="27">
        <f t="shared" si="67"/>
        <v>0.10611249999999969</v>
      </c>
      <c r="U457" s="29">
        <f t="shared" si="68"/>
        <v>8</v>
      </c>
      <c r="X457" s="30">
        <f t="shared" si="62"/>
        <v>22</v>
      </c>
      <c r="Y457" s="16" t="str">
        <f t="shared" si="63"/>
        <v/>
      </c>
    </row>
    <row r="458" spans="1:25" ht="15" customHeight="1">
      <c r="A458" s="38">
        <v>45</v>
      </c>
      <c r="B458" s="39" t="s">
        <v>730</v>
      </c>
      <c r="C458" s="40" t="s">
        <v>30</v>
      </c>
      <c r="D458" s="40">
        <v>1.6</v>
      </c>
      <c r="E458" s="40" t="s">
        <v>31</v>
      </c>
      <c r="F458" s="40">
        <v>1.33897</v>
      </c>
      <c r="G458" s="40">
        <v>1.34</v>
      </c>
      <c r="H458" s="40">
        <v>0</v>
      </c>
      <c r="I458" s="41" t="s">
        <v>731</v>
      </c>
      <c r="J458" s="40">
        <v>1.34199</v>
      </c>
      <c r="K458" s="88"/>
      <c r="L458" s="40">
        <v>-48.32</v>
      </c>
      <c r="M458" s="89"/>
      <c r="N458" s="25">
        <f t="shared" si="61"/>
        <v>-30.200000000000227</v>
      </c>
      <c r="O458" s="92">
        <f>AVERAGE($N$2:N458)</f>
        <v>0.40043859649128061</v>
      </c>
      <c r="P458" s="26">
        <f t="shared" si="64"/>
        <v>-48.32</v>
      </c>
      <c r="Q458" s="27">
        <f>P458/($AA$1+SUM($P$2:P457))</f>
        <v>-0.10921131440066</v>
      </c>
      <c r="R458" s="28">
        <f t="shared" si="65"/>
        <v>182.60000000002395</v>
      </c>
      <c r="S458" s="26">
        <f t="shared" si="66"/>
        <v>-5.8750000000001208</v>
      </c>
      <c r="T458" s="27">
        <f t="shared" si="67"/>
        <v>-1.4687500000000303E-2</v>
      </c>
      <c r="U458" s="29">
        <v>770</v>
      </c>
      <c r="X458" s="30">
        <f t="shared" si="62"/>
        <v>23</v>
      </c>
      <c r="Y458" s="16">
        <f t="shared" si="63"/>
        <v>23</v>
      </c>
    </row>
    <row r="459" spans="1:25" ht="15" customHeight="1">
      <c r="A459" s="38">
        <v>44</v>
      </c>
      <c r="B459" s="39" t="s">
        <v>732</v>
      </c>
      <c r="C459" s="40" t="s">
        <v>41</v>
      </c>
      <c r="D459" s="40">
        <v>1</v>
      </c>
      <c r="E459" s="40" t="s">
        <v>31</v>
      </c>
      <c r="F459" s="40">
        <v>1.3378399999999999</v>
      </c>
      <c r="G459" s="40">
        <v>1.339</v>
      </c>
      <c r="H459" s="40">
        <v>0</v>
      </c>
      <c r="I459" s="41" t="s">
        <v>733</v>
      </c>
      <c r="J459" s="40">
        <v>1.33785</v>
      </c>
      <c r="K459" s="88"/>
      <c r="L459" s="40">
        <v>0.1</v>
      </c>
      <c r="M459" s="89"/>
      <c r="N459" s="25">
        <f t="shared" si="61"/>
        <v>0.10000000000065512</v>
      </c>
      <c r="O459" s="92">
        <f>AVERAGE($N$2:N459)</f>
        <v>0.39978118161930987</v>
      </c>
      <c r="P459" s="26">
        <f t="shared" si="64"/>
        <v>0.1</v>
      </c>
      <c r="Q459" s="27">
        <f>P459/($AA$1+SUM($P$2:P458))</f>
        <v>2.5372660957817962E-4</v>
      </c>
      <c r="R459" s="28">
        <f t="shared" si="65"/>
        <v>182.7000000000246</v>
      </c>
      <c r="S459" s="26">
        <f t="shared" si="66"/>
        <v>-5.7750000000001211</v>
      </c>
      <c r="T459" s="27">
        <f t="shared" si="67"/>
        <v>-1.4437500000000303E-2</v>
      </c>
      <c r="U459" s="29">
        <f t="shared" si="68"/>
        <v>3</v>
      </c>
      <c r="X459" s="30">
        <f t="shared" si="62"/>
        <v>1</v>
      </c>
      <c r="Y459" s="16">
        <f t="shared" si="63"/>
        <v>1</v>
      </c>
    </row>
    <row r="460" spans="1:25" ht="15" customHeight="1">
      <c r="A460" s="38">
        <v>43</v>
      </c>
      <c r="B460" s="39" t="s">
        <v>734</v>
      </c>
      <c r="C460" s="40" t="s">
        <v>41</v>
      </c>
      <c r="D460" s="40">
        <v>1</v>
      </c>
      <c r="E460" s="40" t="s">
        <v>31</v>
      </c>
      <c r="F460" s="40">
        <v>1.32873</v>
      </c>
      <c r="G460" s="40">
        <v>1.3292999999999999</v>
      </c>
      <c r="H460" s="40">
        <v>0</v>
      </c>
      <c r="I460" s="41" t="s">
        <v>735</v>
      </c>
      <c r="J460" s="40">
        <v>1.3282099999999999</v>
      </c>
      <c r="K460" s="88"/>
      <c r="L460" s="40">
        <v>-5.2</v>
      </c>
      <c r="M460" s="89"/>
      <c r="N460" s="25">
        <f t="shared" si="61"/>
        <v>-5.2000000000007596</v>
      </c>
      <c r="O460" s="92">
        <f>AVERAGE($N$2:N460)</f>
        <v>0.38755458515289049</v>
      </c>
      <c r="P460" s="26">
        <f t="shared" si="64"/>
        <v>-5.2</v>
      </c>
      <c r="Q460" s="27">
        <f>P460/($AA$1+SUM($P$2:P459))</f>
        <v>-1.3190436933223419E-2</v>
      </c>
      <c r="R460" s="28">
        <f t="shared" si="65"/>
        <v>177.50000000002385</v>
      </c>
      <c r="S460" s="26">
        <f t="shared" si="66"/>
        <v>-10.975000000000122</v>
      </c>
      <c r="T460" s="27">
        <f t="shared" si="67"/>
        <v>-2.7437500000000305E-2</v>
      </c>
      <c r="U460" s="29">
        <f t="shared" si="68"/>
        <v>2</v>
      </c>
      <c r="X460" s="30">
        <f t="shared" si="62"/>
        <v>1</v>
      </c>
      <c r="Y460" s="16" t="str">
        <f t="shared" si="63"/>
        <v/>
      </c>
    </row>
    <row r="461" spans="1:25" ht="15" customHeight="1">
      <c r="A461" s="38">
        <v>42</v>
      </c>
      <c r="B461" s="39" t="s">
        <v>735</v>
      </c>
      <c r="C461" s="40" t="s">
        <v>41</v>
      </c>
      <c r="D461" s="40">
        <v>1</v>
      </c>
      <c r="E461" s="40" t="s">
        <v>31</v>
      </c>
      <c r="F461" s="40">
        <v>1.3283</v>
      </c>
      <c r="G461" s="40">
        <v>1.3288</v>
      </c>
      <c r="H461" s="40">
        <v>0</v>
      </c>
      <c r="I461" s="41" t="s">
        <v>736</v>
      </c>
      <c r="J461" s="40">
        <v>1.32761</v>
      </c>
      <c r="K461" s="88"/>
      <c r="L461" s="40">
        <v>-6.9</v>
      </c>
      <c r="M461" s="89"/>
      <c r="N461" s="25">
        <f t="shared" si="61"/>
        <v>-6.9000000000007944</v>
      </c>
      <c r="O461" s="92">
        <f>AVERAGE($N$2:N461)</f>
        <v>0.37167755991290424</v>
      </c>
      <c r="P461" s="26">
        <f t="shared" si="64"/>
        <v>-6.9</v>
      </c>
      <c r="Q461" s="27">
        <f>P461/($AA$1+SUM($P$2:P460))</f>
        <v>-1.7736649315596691E-2</v>
      </c>
      <c r="R461" s="28">
        <f t="shared" si="65"/>
        <v>170.60000000002304</v>
      </c>
      <c r="S461" s="26">
        <f t="shared" si="66"/>
        <v>-17.875000000000121</v>
      </c>
      <c r="T461" s="27">
        <f t="shared" si="67"/>
        <v>-4.4687500000000303E-2</v>
      </c>
      <c r="U461" s="29">
        <f t="shared" si="68"/>
        <v>1</v>
      </c>
      <c r="X461" s="30">
        <f t="shared" si="62"/>
        <v>2</v>
      </c>
      <c r="Y461" s="16" t="str">
        <f t="shared" si="63"/>
        <v/>
      </c>
    </row>
    <row r="462" spans="1:25" ht="15" customHeight="1">
      <c r="A462" s="38">
        <v>41</v>
      </c>
      <c r="B462" s="39" t="s">
        <v>736</v>
      </c>
      <c r="C462" s="40" t="s">
        <v>41</v>
      </c>
      <c r="D462" s="40">
        <v>1</v>
      </c>
      <c r="E462" s="40" t="s">
        <v>31</v>
      </c>
      <c r="F462" s="40">
        <v>1.32778</v>
      </c>
      <c r="G462" s="40">
        <v>1.3297000000000001</v>
      </c>
      <c r="H462" s="40">
        <v>0</v>
      </c>
      <c r="I462" s="41" t="s">
        <v>737</v>
      </c>
      <c r="J462" s="40">
        <v>1.32857</v>
      </c>
      <c r="K462" s="88"/>
      <c r="L462" s="40">
        <v>7.9</v>
      </c>
      <c r="M462" s="89"/>
      <c r="N462" s="25">
        <f t="shared" si="61"/>
        <v>7.9000000000006843</v>
      </c>
      <c r="O462" s="92">
        <f>AVERAGE($N$2:N462)</f>
        <v>0.38804347826092117</v>
      </c>
      <c r="P462" s="26">
        <f t="shared" si="64"/>
        <v>7.9</v>
      </c>
      <c r="Q462" s="27">
        <f>P462/($AA$1+SUM($P$2:P461))</f>
        <v>2.0673863264638541E-2</v>
      </c>
      <c r="R462" s="28">
        <f t="shared" si="65"/>
        <v>178.50000000002373</v>
      </c>
      <c r="S462" s="26">
        <f t="shared" si="66"/>
        <v>-9.9750000000001204</v>
      </c>
      <c r="T462" s="27">
        <f t="shared" si="67"/>
        <v>-2.49375000000003E-2</v>
      </c>
      <c r="U462" s="29">
        <f t="shared" si="68"/>
        <v>5</v>
      </c>
      <c r="X462" s="30">
        <f t="shared" si="62"/>
        <v>3</v>
      </c>
      <c r="Y462" s="16" t="str">
        <f t="shared" si="63"/>
        <v/>
      </c>
    </row>
    <row r="463" spans="1:25" ht="15" customHeight="1">
      <c r="A463" s="38">
        <v>40</v>
      </c>
      <c r="B463" s="39" t="s">
        <v>738</v>
      </c>
      <c r="C463" s="40" t="s">
        <v>30</v>
      </c>
      <c r="D463" s="40">
        <v>1</v>
      </c>
      <c r="E463" s="40" t="s">
        <v>31</v>
      </c>
      <c r="F463" s="40">
        <v>1.3284899999999999</v>
      </c>
      <c r="G463" s="40">
        <v>1.3265</v>
      </c>
      <c r="H463" s="40">
        <v>0</v>
      </c>
      <c r="I463" s="41" t="s">
        <v>739</v>
      </c>
      <c r="J463" s="40">
        <v>1.32759</v>
      </c>
      <c r="K463" s="88"/>
      <c r="L463" s="40">
        <v>9</v>
      </c>
      <c r="M463" s="89"/>
      <c r="N463" s="25">
        <f t="shared" si="61"/>
        <v>8.9999999999990088</v>
      </c>
      <c r="O463" s="92">
        <f>AVERAGE($N$2:N463)</f>
        <v>0.40672451193063502</v>
      </c>
      <c r="P463" s="26">
        <f t="shared" si="64"/>
        <v>9</v>
      </c>
      <c r="Q463" s="27">
        <f>P463/($AA$1+SUM($P$2:P462))</f>
        <v>2.3075443881802455E-2</v>
      </c>
      <c r="R463" s="28">
        <f t="shared" si="65"/>
        <v>187.50000000002274</v>
      </c>
      <c r="S463" s="26">
        <f t="shared" si="66"/>
        <v>-0.97500000000012044</v>
      </c>
      <c r="T463" s="27">
        <f t="shared" si="67"/>
        <v>-2.437500000000301E-3</v>
      </c>
      <c r="U463" s="29">
        <f t="shared" si="68"/>
        <v>2</v>
      </c>
      <c r="X463" s="30">
        <f t="shared" si="62"/>
        <v>4</v>
      </c>
      <c r="Y463" s="16" t="str">
        <f t="shared" si="63"/>
        <v/>
      </c>
    </row>
    <row r="464" spans="1:25" ht="15" customHeight="1">
      <c r="A464" s="38">
        <v>39</v>
      </c>
      <c r="B464" s="39" t="s">
        <v>740</v>
      </c>
      <c r="C464" s="40" t="s">
        <v>30</v>
      </c>
      <c r="D464" s="40">
        <v>1</v>
      </c>
      <c r="E464" s="40" t="s">
        <v>31</v>
      </c>
      <c r="F464" s="40">
        <v>1.32782</v>
      </c>
      <c r="G464" s="40">
        <v>1.3289</v>
      </c>
      <c r="H464" s="40">
        <v>0</v>
      </c>
      <c r="I464" s="41" t="s">
        <v>741</v>
      </c>
      <c r="J464" s="40">
        <v>1.3289599999999999</v>
      </c>
      <c r="K464" s="88"/>
      <c r="L464" s="40">
        <v>-11.4</v>
      </c>
      <c r="M464" s="89"/>
      <c r="N464" s="25">
        <f t="shared" si="61"/>
        <v>-11.399999999999189</v>
      </c>
      <c r="O464" s="92">
        <f>AVERAGE($N$2:N464)</f>
        <v>0.38116883116888217</v>
      </c>
      <c r="P464" s="26">
        <f t="shared" si="64"/>
        <v>-11.4</v>
      </c>
      <c r="Q464" s="27">
        <f>P464/($AA$1+SUM($P$2:P463))</f>
        <v>-2.8569638493828719E-2</v>
      </c>
      <c r="R464" s="28">
        <f t="shared" si="65"/>
        <v>176.10000000002356</v>
      </c>
      <c r="S464" s="26">
        <f t="shared" si="66"/>
        <v>-12.375000000000121</v>
      </c>
      <c r="T464" s="27">
        <f t="shared" si="67"/>
        <v>-3.0937500000000302E-2</v>
      </c>
      <c r="U464" s="29">
        <f t="shared" si="68"/>
        <v>4</v>
      </c>
      <c r="X464" s="30">
        <f t="shared" si="62"/>
        <v>5</v>
      </c>
      <c r="Y464" s="16" t="str">
        <f t="shared" si="63"/>
        <v/>
      </c>
    </row>
    <row r="465" spans="1:25" ht="15" customHeight="1">
      <c r="A465" s="38">
        <v>38</v>
      </c>
      <c r="B465" s="39" t="s">
        <v>741</v>
      </c>
      <c r="C465" s="40" t="s">
        <v>30</v>
      </c>
      <c r="D465" s="40">
        <v>1</v>
      </c>
      <c r="E465" s="40" t="s">
        <v>31</v>
      </c>
      <c r="F465" s="40">
        <v>1.32894</v>
      </c>
      <c r="G465" s="40">
        <v>1.3283</v>
      </c>
      <c r="H465" s="40">
        <v>0</v>
      </c>
      <c r="I465" s="41" t="s">
        <v>742</v>
      </c>
      <c r="J465" s="40">
        <v>1.3293699999999999</v>
      </c>
      <c r="K465" s="88"/>
      <c r="L465" s="40">
        <v>-4.3</v>
      </c>
      <c r="M465" s="89"/>
      <c r="N465" s="25">
        <f t="shared" si="61"/>
        <v>-4.2999999999993044</v>
      </c>
      <c r="O465" s="92">
        <f>AVERAGE($N$2:N465)</f>
        <v>0.37105831533482558</v>
      </c>
      <c r="P465" s="26">
        <f t="shared" si="64"/>
        <v>-4.3</v>
      </c>
      <c r="Q465" s="27">
        <f>P465/($AA$1+SUM($P$2:P464))</f>
        <v>-1.1093195743308613E-2</v>
      </c>
      <c r="R465" s="28">
        <f t="shared" si="65"/>
        <v>171.80000000002426</v>
      </c>
      <c r="S465" s="26">
        <f t="shared" si="66"/>
        <v>-16.675000000000122</v>
      </c>
      <c r="T465" s="27">
        <f t="shared" si="67"/>
        <v>-4.1687500000000301E-2</v>
      </c>
      <c r="U465" s="29">
        <f t="shared" si="68"/>
        <v>9</v>
      </c>
      <c r="X465" s="30">
        <f t="shared" si="62"/>
        <v>6</v>
      </c>
      <c r="Y465" s="16" t="str">
        <f t="shared" si="63"/>
        <v/>
      </c>
    </row>
    <row r="466" spans="1:25" ht="15" customHeight="1">
      <c r="A466" s="38">
        <v>37</v>
      </c>
      <c r="B466" s="39" t="s">
        <v>742</v>
      </c>
      <c r="C466" s="40" t="s">
        <v>41</v>
      </c>
      <c r="D466" s="40">
        <v>1</v>
      </c>
      <c r="E466" s="40" t="s">
        <v>31</v>
      </c>
      <c r="F466" s="40">
        <v>1.3294299999999999</v>
      </c>
      <c r="G466" s="40">
        <v>1.3298000000000001</v>
      </c>
      <c r="H466" s="40">
        <v>0</v>
      </c>
      <c r="I466" s="41" t="s">
        <v>743</v>
      </c>
      <c r="J466" s="40">
        <v>1.3287199999999999</v>
      </c>
      <c r="K466" s="88"/>
      <c r="L466" s="40">
        <v>-7.1</v>
      </c>
      <c r="M466" s="89"/>
      <c r="N466" s="25">
        <f t="shared" si="61"/>
        <v>-7.0999999999998842</v>
      </c>
      <c r="O466" s="92">
        <f>AVERAGE($N$2:N466)</f>
        <v>0.35495689655177665</v>
      </c>
      <c r="P466" s="26">
        <f t="shared" si="64"/>
        <v>-7.1</v>
      </c>
      <c r="Q466" s="27">
        <f>P466/($AA$1+SUM($P$2:P465))</f>
        <v>-1.8522141785690997E-2</v>
      </c>
      <c r="R466" s="28">
        <f t="shared" si="65"/>
        <v>164.70000000002437</v>
      </c>
      <c r="S466" s="26">
        <f t="shared" si="66"/>
        <v>-23.775000000000119</v>
      </c>
      <c r="T466" s="27">
        <f t="shared" si="67"/>
        <v>-5.9437500000000296E-2</v>
      </c>
      <c r="U466" s="29">
        <f t="shared" si="68"/>
        <v>3</v>
      </c>
      <c r="X466" s="30">
        <f t="shared" si="62"/>
        <v>7</v>
      </c>
      <c r="Y466" s="16" t="str">
        <f t="shared" si="63"/>
        <v/>
      </c>
    </row>
    <row r="467" spans="1:25" ht="15" customHeight="1">
      <c r="A467" s="38">
        <v>36</v>
      </c>
      <c r="B467" s="39" t="s">
        <v>743</v>
      </c>
      <c r="C467" s="40" t="s">
        <v>30</v>
      </c>
      <c r="D467" s="40">
        <v>1</v>
      </c>
      <c r="E467" s="40" t="s">
        <v>31</v>
      </c>
      <c r="F467" s="40">
        <v>1.32874</v>
      </c>
      <c r="G467" s="40">
        <v>1.3259000000000001</v>
      </c>
      <c r="H467" s="40">
        <v>0</v>
      </c>
      <c r="I467" s="41" t="s">
        <v>744</v>
      </c>
      <c r="J467" s="40">
        <v>1.327</v>
      </c>
      <c r="K467" s="88"/>
      <c r="L467" s="40">
        <v>17.399999999999999</v>
      </c>
      <c r="M467" s="89"/>
      <c r="N467" s="25">
        <f t="shared" si="61"/>
        <v>17.400000000000748</v>
      </c>
      <c r="O467" s="92">
        <f>AVERAGE($N$2:N467)</f>
        <v>0.39161290322586045</v>
      </c>
      <c r="P467" s="26">
        <f t="shared" si="64"/>
        <v>17.399999999999999</v>
      </c>
      <c r="Q467" s="27">
        <f>P467/($AA$1+SUM($P$2:P466))</f>
        <v>4.624892019403283E-2</v>
      </c>
      <c r="R467" s="28">
        <f t="shared" si="65"/>
        <v>182.10000000002512</v>
      </c>
      <c r="S467" s="26">
        <f t="shared" si="66"/>
        <v>-6.3750000000001208</v>
      </c>
      <c r="T467" s="27">
        <f t="shared" si="67"/>
        <v>-1.5937500000000302E-2</v>
      </c>
      <c r="U467" s="29">
        <f t="shared" si="68"/>
        <v>12</v>
      </c>
      <c r="X467" s="30">
        <f t="shared" si="62"/>
        <v>8</v>
      </c>
      <c r="Y467" s="16" t="str">
        <f t="shared" si="63"/>
        <v/>
      </c>
    </row>
    <row r="468" spans="1:25" ht="15" customHeight="1">
      <c r="A468" s="38">
        <v>35</v>
      </c>
      <c r="B468" s="39" t="s">
        <v>745</v>
      </c>
      <c r="C468" s="40" t="s">
        <v>30</v>
      </c>
      <c r="D468" s="40">
        <v>1</v>
      </c>
      <c r="E468" s="40" t="s">
        <v>31</v>
      </c>
      <c r="F468" s="40">
        <v>1.3278300000000001</v>
      </c>
      <c r="G468" s="40">
        <v>1.3268</v>
      </c>
      <c r="H468" s="40">
        <v>0</v>
      </c>
      <c r="I468" s="41" t="s">
        <v>746</v>
      </c>
      <c r="J468" s="40">
        <v>1.3278700000000001</v>
      </c>
      <c r="K468" s="88"/>
      <c r="L468" s="40">
        <v>-0.4</v>
      </c>
      <c r="M468" s="89"/>
      <c r="N468" s="25">
        <f t="shared" si="61"/>
        <v>-0.40000000000040004</v>
      </c>
      <c r="O468" s="92">
        <f>AVERAGE($N$2:N468)</f>
        <v>0.38991416309018179</v>
      </c>
      <c r="P468" s="26">
        <f t="shared" si="64"/>
        <v>-0.4</v>
      </c>
      <c r="Q468" s="27">
        <f>P468/($AA$1+SUM($P$2:P467))</f>
        <v>-1.0161956176563992E-3</v>
      </c>
      <c r="R468" s="28">
        <f t="shared" si="65"/>
        <v>181.70000000002472</v>
      </c>
      <c r="S468" s="26">
        <f t="shared" si="66"/>
        <v>-6.7750000000001211</v>
      </c>
      <c r="T468" s="27">
        <f t="shared" si="67"/>
        <v>-1.6937500000000303E-2</v>
      </c>
      <c r="U468" s="29">
        <f t="shared" si="68"/>
        <v>3</v>
      </c>
      <c r="X468" s="30">
        <f t="shared" si="62"/>
        <v>9</v>
      </c>
      <c r="Y468" s="16" t="str">
        <f t="shared" si="63"/>
        <v/>
      </c>
    </row>
    <row r="469" spans="1:25" ht="15" customHeight="1">
      <c r="A469" s="38">
        <v>34</v>
      </c>
      <c r="B469" s="39" t="s">
        <v>747</v>
      </c>
      <c r="C469" s="40" t="s">
        <v>30</v>
      </c>
      <c r="D469" s="40">
        <v>1</v>
      </c>
      <c r="E469" s="40" t="s">
        <v>31</v>
      </c>
      <c r="F469" s="40">
        <v>1.32795</v>
      </c>
      <c r="G469" s="40">
        <v>1.3263</v>
      </c>
      <c r="H469" s="40">
        <v>0</v>
      </c>
      <c r="I469" s="41" t="s">
        <v>748</v>
      </c>
      <c r="J469" s="40">
        <v>1.3273299999999999</v>
      </c>
      <c r="K469" s="88"/>
      <c r="L469" s="40">
        <v>6.2</v>
      </c>
      <c r="M469" s="89"/>
      <c r="N469" s="25">
        <f t="shared" si="61"/>
        <v>6.2000000000006494</v>
      </c>
      <c r="O469" s="92">
        <f>AVERAGE($N$2:N469)</f>
        <v>0.40235546038549325</v>
      </c>
      <c r="P469" s="26">
        <f t="shared" si="64"/>
        <v>6.2</v>
      </c>
      <c r="Q469" s="27">
        <f>P469/($AA$1+SUM($P$2:P468))</f>
        <v>1.5767054485345548E-2</v>
      </c>
      <c r="R469" s="28">
        <f t="shared" si="65"/>
        <v>187.90000000002536</v>
      </c>
      <c r="S469" s="26">
        <f t="shared" si="66"/>
        <v>-0.57500000000012097</v>
      </c>
      <c r="T469" s="27">
        <f t="shared" si="67"/>
        <v>-1.4375000000003025E-3</v>
      </c>
      <c r="U469" s="29">
        <f t="shared" si="68"/>
        <v>1</v>
      </c>
      <c r="X469" s="30">
        <f t="shared" si="62"/>
        <v>10</v>
      </c>
      <c r="Y469" s="16" t="str">
        <f t="shared" si="63"/>
        <v/>
      </c>
    </row>
    <row r="470" spans="1:25" ht="15" customHeight="1">
      <c r="A470" s="38">
        <v>33</v>
      </c>
      <c r="B470" s="39" t="s">
        <v>749</v>
      </c>
      <c r="C470" s="40" t="s">
        <v>30</v>
      </c>
      <c r="D470" s="40">
        <v>1</v>
      </c>
      <c r="E470" s="40" t="s">
        <v>31</v>
      </c>
      <c r="F470" s="40">
        <v>1.32772</v>
      </c>
      <c r="G470" s="40">
        <v>1.3263</v>
      </c>
      <c r="H470" s="40">
        <v>0</v>
      </c>
      <c r="I470" s="41" t="s">
        <v>750</v>
      </c>
      <c r="J470" s="40">
        <v>1.32744</v>
      </c>
      <c r="K470" s="88"/>
      <c r="L470" s="40">
        <v>2.8</v>
      </c>
      <c r="M470" s="89"/>
      <c r="N470" s="25">
        <f t="shared" si="61"/>
        <v>2.8000000000005798</v>
      </c>
      <c r="O470" s="92">
        <f>AVERAGE($N$2:N470)</f>
        <v>0.40747863247868787</v>
      </c>
      <c r="P470" s="26">
        <f t="shared" si="64"/>
        <v>2.8</v>
      </c>
      <c r="Q470" s="27">
        <f>P470/($AA$1+SUM($P$2:P469))</f>
        <v>7.0100769856668976E-3</v>
      </c>
      <c r="R470" s="28">
        <f t="shared" si="65"/>
        <v>190.70000000002594</v>
      </c>
      <c r="S470" s="26">
        <f t="shared" si="66"/>
        <v>2.2249999999998789</v>
      </c>
      <c r="T470" s="27">
        <f t="shared" si="67"/>
        <v>5.562499999999697E-3</v>
      </c>
      <c r="U470" s="29">
        <f t="shared" si="68"/>
        <v>1</v>
      </c>
      <c r="X470" s="30">
        <f t="shared" si="62"/>
        <v>11</v>
      </c>
      <c r="Y470" s="16" t="str">
        <f t="shared" si="63"/>
        <v/>
      </c>
    </row>
    <row r="471" spans="1:25" ht="15" customHeight="1">
      <c r="A471" s="38">
        <v>32</v>
      </c>
      <c r="B471" s="39" t="s">
        <v>751</v>
      </c>
      <c r="C471" s="40" t="s">
        <v>30</v>
      </c>
      <c r="D471" s="40">
        <v>1</v>
      </c>
      <c r="E471" s="40" t="s">
        <v>31</v>
      </c>
      <c r="F471" s="40">
        <v>1.32786</v>
      </c>
      <c r="G471" s="40">
        <v>1.3265</v>
      </c>
      <c r="H471" s="40">
        <v>0</v>
      </c>
      <c r="I471" s="41" t="s">
        <v>752</v>
      </c>
      <c r="J471" s="40">
        <v>1.32768</v>
      </c>
      <c r="K471" s="88"/>
      <c r="L471" s="40">
        <v>1.8</v>
      </c>
      <c r="M471" s="89"/>
      <c r="N471" s="25">
        <f t="shared" si="61"/>
        <v>1.8000000000006899</v>
      </c>
      <c r="O471" s="92">
        <f>AVERAGE($N$2:N471)</f>
        <v>0.41044776119408666</v>
      </c>
      <c r="P471" s="26">
        <f t="shared" si="64"/>
        <v>1.8</v>
      </c>
      <c r="Q471" s="27">
        <f>P471/($AA$1+SUM($P$2:P470))</f>
        <v>4.4751072161103881E-3</v>
      </c>
      <c r="R471" s="28">
        <f t="shared" si="65"/>
        <v>192.50000000002663</v>
      </c>
      <c r="S471" s="26">
        <f t="shared" si="66"/>
        <v>4.0249999999998787</v>
      </c>
      <c r="T471" s="27">
        <f t="shared" si="67"/>
        <v>1.0062499999999697E-2</v>
      </c>
      <c r="U471" s="29">
        <f t="shared" si="68"/>
        <v>2</v>
      </c>
      <c r="X471" s="30">
        <f t="shared" si="62"/>
        <v>12</v>
      </c>
      <c r="Y471" s="16" t="str">
        <f t="shared" si="63"/>
        <v/>
      </c>
    </row>
    <row r="472" spans="1:25" ht="15" customHeight="1">
      <c r="A472" s="38">
        <v>31</v>
      </c>
      <c r="B472" s="39" t="s">
        <v>753</v>
      </c>
      <c r="C472" s="40" t="s">
        <v>30</v>
      </c>
      <c r="D472" s="40">
        <v>1</v>
      </c>
      <c r="E472" s="40" t="s">
        <v>31</v>
      </c>
      <c r="F472" s="40">
        <v>1.32718</v>
      </c>
      <c r="G472" s="40">
        <v>1.3260000000000001</v>
      </c>
      <c r="H472" s="40">
        <v>0</v>
      </c>
      <c r="I472" s="41" t="s">
        <v>754</v>
      </c>
      <c r="J472" s="40">
        <v>1.3270999999999999</v>
      </c>
      <c r="K472" s="88"/>
      <c r="L472" s="40">
        <v>0.8</v>
      </c>
      <c r="M472" s="89"/>
      <c r="N472" s="25">
        <f t="shared" si="61"/>
        <v>0.80000000000080007</v>
      </c>
      <c r="O472" s="92">
        <f>AVERAGE($N$2:N472)</f>
        <v>0.41127659574473924</v>
      </c>
      <c r="P472" s="26">
        <f t="shared" si="64"/>
        <v>0.8</v>
      </c>
      <c r="Q472" s="27">
        <f>P472/($AA$1+SUM($P$2:P471))</f>
        <v>1.9800754903780715E-3</v>
      </c>
      <c r="R472" s="28">
        <f t="shared" si="65"/>
        <v>193.30000000002744</v>
      </c>
      <c r="S472" s="26">
        <f t="shared" si="66"/>
        <v>4.8249999999998785</v>
      </c>
      <c r="T472" s="27">
        <f t="shared" si="67"/>
        <v>1.2062499999999697E-2</v>
      </c>
      <c r="U472" s="29">
        <f t="shared" si="68"/>
        <v>1</v>
      </c>
      <c r="X472" s="30">
        <f t="shared" si="62"/>
        <v>13</v>
      </c>
      <c r="Y472" s="16" t="str">
        <f t="shared" si="63"/>
        <v/>
      </c>
    </row>
    <row r="473" spans="1:25" ht="15" customHeight="1">
      <c r="A473" s="38">
        <v>30</v>
      </c>
      <c r="B473" s="39" t="s">
        <v>755</v>
      </c>
      <c r="C473" s="40" t="s">
        <v>30</v>
      </c>
      <c r="D473" s="40">
        <v>1</v>
      </c>
      <c r="E473" s="40" t="s">
        <v>31</v>
      </c>
      <c r="F473" s="40">
        <v>1.3282099999999999</v>
      </c>
      <c r="G473" s="40">
        <v>1.3270999999999999</v>
      </c>
      <c r="H473" s="40">
        <v>0</v>
      </c>
      <c r="I473" s="41" t="s">
        <v>756</v>
      </c>
      <c r="J473" s="40">
        <v>1.32819</v>
      </c>
      <c r="K473" s="88"/>
      <c r="L473" s="40">
        <v>0.2</v>
      </c>
      <c r="M473" s="89"/>
      <c r="N473" s="25">
        <f t="shared" si="61"/>
        <v>0.19999999999908979</v>
      </c>
      <c r="O473" s="92">
        <f>AVERAGE($N$2:N473)</f>
        <v>0.41082802547776331</v>
      </c>
      <c r="P473" s="26">
        <f t="shared" si="64"/>
        <v>0.2</v>
      </c>
      <c r="Q473" s="27">
        <f>P473/($AA$1+SUM($P$2:P472))</f>
        <v>4.9404063484221597E-4</v>
      </c>
      <c r="R473" s="28">
        <f t="shared" si="65"/>
        <v>193.50000000002652</v>
      </c>
      <c r="S473" s="26">
        <f t="shared" si="66"/>
        <v>5.0249999999998787</v>
      </c>
      <c r="T473" s="27">
        <f t="shared" si="67"/>
        <v>1.2562499999999697E-2</v>
      </c>
      <c r="U473" s="29">
        <f t="shared" si="68"/>
        <v>5</v>
      </c>
      <c r="X473" s="30">
        <f t="shared" si="62"/>
        <v>14</v>
      </c>
      <c r="Y473" s="16" t="str">
        <f t="shared" si="63"/>
        <v/>
      </c>
    </row>
    <row r="474" spans="1:25" ht="15" customHeight="1">
      <c r="A474" s="38">
        <v>29</v>
      </c>
      <c r="B474" s="39" t="s">
        <v>757</v>
      </c>
      <c r="C474" s="40" t="s">
        <v>30</v>
      </c>
      <c r="D474" s="40">
        <v>1</v>
      </c>
      <c r="E474" s="40" t="s">
        <v>31</v>
      </c>
      <c r="F474" s="40">
        <v>1.3316399999999999</v>
      </c>
      <c r="G474" s="40">
        <v>1.3311999999999999</v>
      </c>
      <c r="H474" s="40">
        <v>0</v>
      </c>
      <c r="I474" s="41" t="s">
        <v>758</v>
      </c>
      <c r="J474" s="40">
        <v>1.3323</v>
      </c>
      <c r="K474" s="88"/>
      <c r="L474" s="40">
        <v>-6.6</v>
      </c>
      <c r="M474" s="89"/>
      <c r="N474" s="25">
        <f t="shared" si="61"/>
        <v>-6.6000000000010495</v>
      </c>
      <c r="O474" s="92">
        <f>AVERAGE($N$2:N474)</f>
        <v>0.39597457627124039</v>
      </c>
      <c r="P474" s="26">
        <f t="shared" si="64"/>
        <v>-6.6</v>
      </c>
      <c r="Q474" s="27">
        <f>P474/($AA$1+SUM($P$2:P473))</f>
        <v>-1.6295290414171968E-2</v>
      </c>
      <c r="R474" s="28">
        <f t="shared" si="65"/>
        <v>186.90000000002547</v>
      </c>
      <c r="S474" s="26">
        <f t="shared" si="66"/>
        <v>-1.575000000000121</v>
      </c>
      <c r="T474" s="27">
        <f t="shared" si="67"/>
        <v>-3.9375000000003027E-3</v>
      </c>
      <c r="U474" s="29">
        <f t="shared" si="68"/>
        <v>1</v>
      </c>
      <c r="X474" s="30">
        <f t="shared" si="62"/>
        <v>15</v>
      </c>
      <c r="Y474" s="16" t="str">
        <f t="shared" si="63"/>
        <v/>
      </c>
    </row>
    <row r="475" spans="1:25" ht="15" customHeight="1">
      <c r="A475" s="38">
        <v>28</v>
      </c>
      <c r="B475" s="39" t="s">
        <v>758</v>
      </c>
      <c r="C475" s="40" t="s">
        <v>30</v>
      </c>
      <c r="D475" s="40">
        <v>1</v>
      </c>
      <c r="E475" s="40" t="s">
        <v>31</v>
      </c>
      <c r="F475" s="40">
        <v>1.3321799999999999</v>
      </c>
      <c r="G475" s="40">
        <v>1.3317000000000001</v>
      </c>
      <c r="H475" s="40">
        <v>0</v>
      </c>
      <c r="I475" s="41" t="s">
        <v>759</v>
      </c>
      <c r="J475" s="40">
        <v>1.3328199999999999</v>
      </c>
      <c r="K475" s="88"/>
      <c r="L475" s="40">
        <v>-6.4</v>
      </c>
      <c r="M475" s="89"/>
      <c r="N475" s="25">
        <f t="shared" si="61"/>
        <v>-6.3999999999997392</v>
      </c>
      <c r="O475" s="92">
        <f>AVERAGE($N$2:N475)</f>
        <v>0.38160676532774995</v>
      </c>
      <c r="P475" s="26">
        <f t="shared" si="64"/>
        <v>-6.4</v>
      </c>
      <c r="Q475" s="27">
        <f>P475/($AA$1+SUM($P$2:P474))</f>
        <v>-1.6063249043107238E-2</v>
      </c>
      <c r="R475" s="28">
        <f t="shared" si="65"/>
        <v>180.50000000002572</v>
      </c>
      <c r="S475" s="26">
        <f t="shared" si="66"/>
        <v>-7.9750000000001213</v>
      </c>
      <c r="T475" s="27">
        <f t="shared" si="67"/>
        <v>-1.9937500000000302E-2</v>
      </c>
      <c r="U475" s="29">
        <f t="shared" si="68"/>
        <v>1</v>
      </c>
      <c r="X475" s="30">
        <f t="shared" si="62"/>
        <v>16</v>
      </c>
      <c r="Y475" s="16" t="str">
        <f t="shared" si="63"/>
        <v/>
      </c>
    </row>
    <row r="476" spans="1:25" ht="15" customHeight="1">
      <c r="A476" s="38">
        <v>27</v>
      </c>
      <c r="B476" s="39" t="s">
        <v>759</v>
      </c>
      <c r="C476" s="40" t="s">
        <v>30</v>
      </c>
      <c r="D476" s="40">
        <v>1</v>
      </c>
      <c r="E476" s="40" t="s">
        <v>31</v>
      </c>
      <c r="F476" s="40">
        <v>1.33273</v>
      </c>
      <c r="G476" s="40">
        <v>1.3315999999999999</v>
      </c>
      <c r="H476" s="40">
        <v>0</v>
      </c>
      <c r="I476" s="41" t="s">
        <v>760</v>
      </c>
      <c r="J476" s="40">
        <v>1.3326899999999999</v>
      </c>
      <c r="K476" s="88"/>
      <c r="L476" s="40">
        <v>0.4</v>
      </c>
      <c r="M476" s="89"/>
      <c r="N476" s="25">
        <f t="shared" si="61"/>
        <v>0.40000000000040004</v>
      </c>
      <c r="O476" s="92">
        <f>AVERAGE($N$2:N476)</f>
        <v>0.38164556962030827</v>
      </c>
      <c r="P476" s="26">
        <f t="shared" si="64"/>
        <v>0.4</v>
      </c>
      <c r="Q476" s="27">
        <f>P476/($AA$1+SUM($P$2:P475))</f>
        <v>1.0203430903641354E-3</v>
      </c>
      <c r="R476" s="28">
        <f t="shared" si="65"/>
        <v>180.90000000002613</v>
      </c>
      <c r="S476" s="26">
        <f t="shared" si="66"/>
        <v>-7.575000000000121</v>
      </c>
      <c r="T476" s="27">
        <f t="shared" si="67"/>
        <v>-1.8937500000000301E-2</v>
      </c>
      <c r="U476" s="29">
        <f t="shared" si="68"/>
        <v>14</v>
      </c>
      <c r="X476" s="30">
        <f t="shared" si="62"/>
        <v>17</v>
      </c>
      <c r="Y476" s="16" t="str">
        <f t="shared" si="63"/>
        <v/>
      </c>
    </row>
    <row r="477" spans="1:25" ht="15" customHeight="1">
      <c r="A477" s="38">
        <v>26</v>
      </c>
      <c r="B477" s="39" t="s">
        <v>760</v>
      </c>
      <c r="C477" s="40" t="s">
        <v>41</v>
      </c>
      <c r="D477" s="40">
        <v>1</v>
      </c>
      <c r="E477" s="40" t="s">
        <v>31</v>
      </c>
      <c r="F477" s="40">
        <v>1.3326899999999999</v>
      </c>
      <c r="G477" s="40">
        <v>1.3333999999999999</v>
      </c>
      <c r="H477" s="40">
        <v>0</v>
      </c>
      <c r="I477" s="41" t="s">
        <v>761</v>
      </c>
      <c r="J477" s="40">
        <v>1.3323199999999999</v>
      </c>
      <c r="K477" s="88"/>
      <c r="L477" s="40">
        <v>-3.7</v>
      </c>
      <c r="M477" s="89"/>
      <c r="N477" s="25">
        <f t="shared" si="61"/>
        <v>-3.6999999999998145</v>
      </c>
      <c r="O477" s="92">
        <f>AVERAGE($N$2:N477)</f>
        <v>0.37305263157900276</v>
      </c>
      <c r="P477" s="26">
        <f t="shared" si="64"/>
        <v>-3.7</v>
      </c>
      <c r="Q477" s="27">
        <f>P477/($AA$1+SUM($P$2:P476))</f>
        <v>-9.428553226731225E-3</v>
      </c>
      <c r="R477" s="28">
        <f t="shared" si="65"/>
        <v>177.20000000002631</v>
      </c>
      <c r="S477" s="26">
        <f t="shared" si="66"/>
        <v>-11.275000000000121</v>
      </c>
      <c r="T477" s="27">
        <f t="shared" si="67"/>
        <v>-2.8187500000000303E-2</v>
      </c>
      <c r="U477" s="29">
        <f t="shared" si="68"/>
        <v>7</v>
      </c>
      <c r="X477" s="30">
        <f t="shared" si="62"/>
        <v>18</v>
      </c>
      <c r="Y477" s="16" t="str">
        <f t="shared" si="63"/>
        <v/>
      </c>
    </row>
    <row r="478" spans="1:25" ht="15" customHeight="1">
      <c r="A478" s="38">
        <v>25</v>
      </c>
      <c r="B478" s="39" t="s">
        <v>761</v>
      </c>
      <c r="C478" s="40" t="s">
        <v>30</v>
      </c>
      <c r="D478" s="40">
        <v>1</v>
      </c>
      <c r="E478" s="40" t="s">
        <v>31</v>
      </c>
      <c r="F478" s="40">
        <v>1.3323199999999999</v>
      </c>
      <c r="G478" s="40">
        <v>1.3307</v>
      </c>
      <c r="H478" s="40">
        <v>0</v>
      </c>
      <c r="I478" s="41" t="s">
        <v>762</v>
      </c>
      <c r="J478" s="40">
        <v>1.33186</v>
      </c>
      <c r="K478" s="88"/>
      <c r="L478" s="40">
        <v>4.5999999999999996</v>
      </c>
      <c r="M478" s="89"/>
      <c r="N478" s="25">
        <f t="shared" si="61"/>
        <v>4.5999999999990493</v>
      </c>
      <c r="O478" s="92">
        <f>AVERAGE($N$2:N478)</f>
        <v>0.38193277310929696</v>
      </c>
      <c r="P478" s="26">
        <f t="shared" si="64"/>
        <v>4.5999999999999996</v>
      </c>
      <c r="Q478" s="27">
        <f>P478/($AA$1+SUM($P$2:P477))</f>
        <v>1.1833558428194743E-2</v>
      </c>
      <c r="R478" s="28">
        <f t="shared" si="65"/>
        <v>181.80000000002536</v>
      </c>
      <c r="S478" s="26">
        <f t="shared" si="66"/>
        <v>-6.6750000000001215</v>
      </c>
      <c r="T478" s="27">
        <f t="shared" si="67"/>
        <v>-1.6687500000000303E-2</v>
      </c>
      <c r="U478" s="29">
        <f t="shared" si="68"/>
        <v>27</v>
      </c>
      <c r="X478" s="30">
        <f t="shared" si="62"/>
        <v>19</v>
      </c>
      <c r="Y478" s="16" t="str">
        <f t="shared" si="63"/>
        <v/>
      </c>
    </row>
    <row r="479" spans="1:25" ht="15" customHeight="1">
      <c r="A479" s="38">
        <v>24</v>
      </c>
      <c r="B479" s="39" t="s">
        <v>763</v>
      </c>
      <c r="C479" s="40" t="s">
        <v>30</v>
      </c>
      <c r="D479" s="40">
        <v>1</v>
      </c>
      <c r="E479" s="40" t="s">
        <v>31</v>
      </c>
      <c r="F479" s="40">
        <v>1.33168</v>
      </c>
      <c r="G479" s="40">
        <v>1.3304</v>
      </c>
      <c r="H479" s="40">
        <v>0</v>
      </c>
      <c r="I479" s="41" t="s">
        <v>764</v>
      </c>
      <c r="J479" s="40">
        <v>1.33152</v>
      </c>
      <c r="K479" s="88"/>
      <c r="L479" s="40">
        <v>1.6</v>
      </c>
      <c r="M479" s="89"/>
      <c r="N479" s="25">
        <f t="shared" si="61"/>
        <v>1.5999999999993797</v>
      </c>
      <c r="O479" s="92">
        <f>AVERAGE($N$2:N479)</f>
        <v>0.3844863731656703</v>
      </c>
      <c r="P479" s="26">
        <f t="shared" si="64"/>
        <v>1.6</v>
      </c>
      <c r="Q479" s="27">
        <f>P479/($AA$1+SUM($P$2:P478))</f>
        <v>4.067882794126996E-3</v>
      </c>
      <c r="R479" s="28">
        <f t="shared" si="65"/>
        <v>183.40000000002473</v>
      </c>
      <c r="S479" s="26">
        <f t="shared" si="66"/>
        <v>-5.0750000000001219</v>
      </c>
      <c r="T479" s="27">
        <f t="shared" si="67"/>
        <v>-1.2687500000000304E-2</v>
      </c>
      <c r="U479" s="29">
        <f t="shared" si="68"/>
        <v>4</v>
      </c>
      <c r="X479" s="30">
        <f t="shared" si="62"/>
        <v>20</v>
      </c>
      <c r="Y479" s="16" t="str">
        <f t="shared" si="63"/>
        <v/>
      </c>
    </row>
    <row r="480" spans="1:25" ht="15" customHeight="1">
      <c r="A480" s="38">
        <v>23</v>
      </c>
      <c r="B480" s="39" t="s">
        <v>764</v>
      </c>
      <c r="C480" s="40" t="s">
        <v>30</v>
      </c>
      <c r="D480" s="40">
        <v>1</v>
      </c>
      <c r="E480" s="40" t="s">
        <v>31</v>
      </c>
      <c r="F480" s="40">
        <v>1.33161</v>
      </c>
      <c r="G480" s="40">
        <v>1.3305</v>
      </c>
      <c r="H480" s="40">
        <v>0</v>
      </c>
      <c r="I480" s="41" t="s">
        <v>765</v>
      </c>
      <c r="J480" s="40">
        <v>1.3315999999999999</v>
      </c>
      <c r="K480" s="88"/>
      <c r="L480" s="40">
        <v>0.1</v>
      </c>
      <c r="M480" s="89"/>
      <c r="N480" s="25">
        <f t="shared" si="61"/>
        <v>0.10000000000065512</v>
      </c>
      <c r="O480" s="92">
        <f>AVERAGE($N$2:N480)</f>
        <v>0.38389121338917442</v>
      </c>
      <c r="P480" s="26">
        <f t="shared" si="64"/>
        <v>0.1</v>
      </c>
      <c r="Q480" s="27">
        <f>P480/($AA$1+SUM($P$2:P479))</f>
        <v>2.5321263531050207E-4</v>
      </c>
      <c r="R480" s="28">
        <f t="shared" si="65"/>
        <v>183.50000000002538</v>
      </c>
      <c r="S480" s="26">
        <f t="shared" si="66"/>
        <v>-4.9750000000001222</v>
      </c>
      <c r="T480" s="27">
        <f t="shared" si="67"/>
        <v>-1.2437500000000306E-2</v>
      </c>
      <c r="U480" s="29">
        <f t="shared" si="68"/>
        <v>5</v>
      </c>
      <c r="X480" s="30">
        <f t="shared" si="62"/>
        <v>21</v>
      </c>
      <c r="Y480" s="16" t="str">
        <f t="shared" si="63"/>
        <v/>
      </c>
    </row>
    <row r="481" spans="1:25" ht="15" customHeight="1">
      <c r="A481" s="38">
        <v>22</v>
      </c>
      <c r="B481" s="39" t="s">
        <v>766</v>
      </c>
      <c r="C481" s="40" t="s">
        <v>30</v>
      </c>
      <c r="D481" s="40">
        <v>1</v>
      </c>
      <c r="E481" s="40" t="s">
        <v>31</v>
      </c>
      <c r="F481" s="40">
        <v>1.3315999999999999</v>
      </c>
      <c r="G481" s="40">
        <v>1.3311999999999999</v>
      </c>
      <c r="H481" s="40">
        <v>0</v>
      </c>
      <c r="I481" s="41" t="s">
        <v>767</v>
      </c>
      <c r="J481" s="40">
        <v>1.33229</v>
      </c>
      <c r="K481" s="88"/>
      <c r="L481" s="40">
        <v>-6.9</v>
      </c>
      <c r="M481" s="89"/>
      <c r="N481" s="25">
        <f t="shared" si="61"/>
        <v>-6.9000000000007944</v>
      </c>
      <c r="O481" s="92">
        <f>AVERAGE($N$2:N481)</f>
        <v>0.36868475991654398</v>
      </c>
      <c r="P481" s="26">
        <f t="shared" si="64"/>
        <v>-6.9</v>
      </c>
      <c r="Q481" s="27">
        <f>P481/($AA$1+SUM($P$2:P480))</f>
        <v>-1.7467248908296949E-2</v>
      </c>
      <c r="R481" s="28">
        <f t="shared" si="65"/>
        <v>176.60000000002458</v>
      </c>
      <c r="S481" s="26">
        <f t="shared" si="66"/>
        <v>-11.875000000000123</v>
      </c>
      <c r="T481" s="27">
        <f t="shared" si="67"/>
        <v>-2.9687500000000307E-2</v>
      </c>
      <c r="U481" s="29">
        <f t="shared" si="68"/>
        <v>8</v>
      </c>
      <c r="X481" s="30">
        <f t="shared" si="62"/>
        <v>22</v>
      </c>
      <c r="Y481" s="16" t="str">
        <f t="shared" si="63"/>
        <v/>
      </c>
    </row>
    <row r="482" spans="1:25" ht="15" customHeight="1">
      <c r="A482" s="38">
        <v>21</v>
      </c>
      <c r="B482" s="39" t="s">
        <v>767</v>
      </c>
      <c r="C482" s="40" t="s">
        <v>41</v>
      </c>
      <c r="D482" s="40">
        <v>1</v>
      </c>
      <c r="E482" s="40" t="s">
        <v>31</v>
      </c>
      <c r="F482" s="40">
        <v>1.3323</v>
      </c>
      <c r="G482" s="40">
        <v>1.3332999999999999</v>
      </c>
      <c r="H482" s="40">
        <v>0</v>
      </c>
      <c r="I482" s="41" t="s">
        <v>767</v>
      </c>
      <c r="J482" s="40">
        <v>1.3322000000000001</v>
      </c>
      <c r="K482" s="88"/>
      <c r="L482" s="40">
        <v>-1</v>
      </c>
      <c r="M482" s="89"/>
      <c r="N482" s="25">
        <f t="shared" si="61"/>
        <v>-0.99999999999988987</v>
      </c>
      <c r="O482" s="92">
        <f>AVERAGE($N$2:N482)</f>
        <v>0.3658333333333848</v>
      </c>
      <c r="P482" s="26">
        <f t="shared" si="64"/>
        <v>-1</v>
      </c>
      <c r="Q482" s="27">
        <f>P482/($AA$1+SUM($P$2:P481))</f>
        <v>-2.5764895330112731E-3</v>
      </c>
      <c r="R482" s="28">
        <f t="shared" si="65"/>
        <v>175.60000000002469</v>
      </c>
      <c r="S482" s="26">
        <f t="shared" si="66"/>
        <v>-12.875000000000123</v>
      </c>
      <c r="T482" s="27">
        <f t="shared" si="67"/>
        <v>-3.2187500000000306E-2</v>
      </c>
      <c r="U482" s="29">
        <f t="shared" si="68"/>
        <v>0</v>
      </c>
      <c r="X482" s="30">
        <f t="shared" si="62"/>
        <v>23</v>
      </c>
      <c r="Y482" s="16" t="str">
        <f t="shared" si="63"/>
        <v/>
      </c>
    </row>
    <row r="483" spans="1:25" ht="15" customHeight="1">
      <c r="A483" s="38">
        <v>20</v>
      </c>
      <c r="B483" s="39" t="s">
        <v>767</v>
      </c>
      <c r="C483" s="40" t="s">
        <v>30</v>
      </c>
      <c r="D483" s="40">
        <v>1</v>
      </c>
      <c r="E483" s="40" t="s">
        <v>31</v>
      </c>
      <c r="F483" s="40">
        <v>1.3321799999999999</v>
      </c>
      <c r="G483" s="40">
        <v>1.3298000000000001</v>
      </c>
      <c r="H483" s="40">
        <v>0</v>
      </c>
      <c r="I483" s="41" t="s">
        <v>768</v>
      </c>
      <c r="J483" s="40">
        <v>1.33097</v>
      </c>
      <c r="K483" s="88"/>
      <c r="L483" s="40">
        <v>12.1</v>
      </c>
      <c r="M483" s="89"/>
      <c r="N483" s="25">
        <f t="shared" si="61"/>
        <v>12.099999999999334</v>
      </c>
      <c r="O483" s="92">
        <f>AVERAGE($N$2:N483)</f>
        <v>0.39022869022874018</v>
      </c>
      <c r="P483" s="26">
        <f t="shared" si="64"/>
        <v>12.1</v>
      </c>
      <c r="Q483" s="27">
        <f>P483/($AA$1+SUM($P$2:P482))</f>
        <v>3.1256054246044565E-2</v>
      </c>
      <c r="R483" s="28">
        <f t="shared" si="65"/>
        <v>187.70000000002403</v>
      </c>
      <c r="S483" s="26">
        <f t="shared" si="66"/>
        <v>-0.77500000000012292</v>
      </c>
      <c r="T483" s="27">
        <f t="shared" si="67"/>
        <v>-1.9375000000003072E-3</v>
      </c>
      <c r="U483" s="29">
        <f t="shared" si="68"/>
        <v>21</v>
      </c>
      <c r="X483" s="30">
        <f t="shared" si="62"/>
        <v>24</v>
      </c>
      <c r="Y483" s="16">
        <f t="shared" si="63"/>
        <v>24</v>
      </c>
    </row>
    <row r="484" spans="1:25" ht="15" customHeight="1">
      <c r="A484" s="38">
        <v>19</v>
      </c>
      <c r="B484" s="39" t="s">
        <v>769</v>
      </c>
      <c r="C484" s="40" t="s">
        <v>30</v>
      </c>
      <c r="D484" s="40">
        <v>1</v>
      </c>
      <c r="E484" s="40" t="s">
        <v>31</v>
      </c>
      <c r="F484" s="40">
        <v>1.3384499999999999</v>
      </c>
      <c r="G484" s="40">
        <v>1.3379000000000001</v>
      </c>
      <c r="H484" s="40">
        <v>0</v>
      </c>
      <c r="I484" s="41" t="s">
        <v>770</v>
      </c>
      <c r="J484" s="40">
        <v>1.3389599999999999</v>
      </c>
      <c r="K484" s="88"/>
      <c r="L484" s="40">
        <v>-5.0999999999999996</v>
      </c>
      <c r="M484" s="89"/>
      <c r="N484" s="25">
        <f t="shared" si="61"/>
        <v>-5.1000000000001044</v>
      </c>
      <c r="O484" s="92">
        <f>AVERAGE($N$2:N484)</f>
        <v>0.37883817427390853</v>
      </c>
      <c r="P484" s="26">
        <f t="shared" si="64"/>
        <v>-5.0999999999999996</v>
      </c>
      <c r="Q484" s="27">
        <f>P484/($AA$1+SUM($P$2:P483))</f>
        <v>-1.2774751080217927E-2</v>
      </c>
      <c r="R484" s="28">
        <f t="shared" si="65"/>
        <v>182.60000000002393</v>
      </c>
      <c r="S484" s="26">
        <f t="shared" si="66"/>
        <v>-5.8750000000001226</v>
      </c>
      <c r="T484" s="27">
        <f t="shared" si="67"/>
        <v>-1.4687500000000306E-2</v>
      </c>
      <c r="U484" s="29">
        <f t="shared" si="68"/>
        <v>1</v>
      </c>
      <c r="X484" s="30">
        <f t="shared" si="62"/>
        <v>1</v>
      </c>
      <c r="Y484" s="16" t="str">
        <f t="shared" si="63"/>
        <v/>
      </c>
    </row>
    <row r="485" spans="1:25" ht="15" customHeight="1">
      <c r="A485" s="38">
        <v>18</v>
      </c>
      <c r="B485" s="39" t="s">
        <v>770</v>
      </c>
      <c r="C485" s="40" t="s">
        <v>30</v>
      </c>
      <c r="D485" s="40">
        <v>1</v>
      </c>
      <c r="E485" s="40" t="s">
        <v>31</v>
      </c>
      <c r="F485" s="40">
        <v>1.33867</v>
      </c>
      <c r="G485" s="40">
        <v>1.3371999999999999</v>
      </c>
      <c r="H485" s="40">
        <v>0</v>
      </c>
      <c r="I485" s="41" t="s">
        <v>771</v>
      </c>
      <c r="J485" s="40">
        <v>1.33826</v>
      </c>
      <c r="K485" s="88"/>
      <c r="L485" s="40">
        <v>4.0999999999999996</v>
      </c>
      <c r="M485" s="89"/>
      <c r="N485" s="25">
        <f t="shared" si="61"/>
        <v>4.1000000000002146</v>
      </c>
      <c r="O485" s="92">
        <f>AVERAGE($N$2:N485)</f>
        <v>0.38654244306423219</v>
      </c>
      <c r="P485" s="26">
        <f t="shared" si="64"/>
        <v>4.0999999999999996</v>
      </c>
      <c r="Q485" s="27">
        <f>P485/($AA$1+SUM($P$2:P484))</f>
        <v>1.0402790992705363E-2</v>
      </c>
      <c r="R485" s="28">
        <f t="shared" si="65"/>
        <v>186.70000000002415</v>
      </c>
      <c r="S485" s="26">
        <f t="shared" si="66"/>
        <v>-1.7750000000001229</v>
      </c>
      <c r="T485" s="27">
        <f t="shared" si="67"/>
        <v>-4.4375000000003075E-3</v>
      </c>
      <c r="U485" s="29">
        <f t="shared" si="68"/>
        <v>3</v>
      </c>
      <c r="X485" s="30">
        <f t="shared" si="62"/>
        <v>2</v>
      </c>
      <c r="Y485" s="16" t="str">
        <f t="shared" si="63"/>
        <v/>
      </c>
    </row>
    <row r="486" spans="1:25" ht="15" customHeight="1">
      <c r="A486" s="38">
        <v>17</v>
      </c>
      <c r="B486" s="39" t="s">
        <v>772</v>
      </c>
      <c r="C486" s="40" t="s">
        <v>30</v>
      </c>
      <c r="D486" s="40">
        <v>1</v>
      </c>
      <c r="E486" s="40" t="s">
        <v>31</v>
      </c>
      <c r="F486" s="40">
        <v>1.3380300000000001</v>
      </c>
      <c r="G486" s="40">
        <v>1.3362000000000001</v>
      </c>
      <c r="H486" s="40">
        <v>0</v>
      </c>
      <c r="I486" s="41" t="s">
        <v>773</v>
      </c>
      <c r="J486" s="40">
        <v>1.3373200000000001</v>
      </c>
      <c r="K486" s="88"/>
      <c r="L486" s="40">
        <v>7.1</v>
      </c>
      <c r="M486" s="89"/>
      <c r="N486" s="25">
        <f t="shared" si="61"/>
        <v>7.0999999999998842</v>
      </c>
      <c r="O486" s="92">
        <f>AVERAGE($N$2:N486)</f>
        <v>0.4004132231405455</v>
      </c>
      <c r="P486" s="26">
        <f t="shared" si="64"/>
        <v>7.1</v>
      </c>
      <c r="Q486" s="27">
        <f>P486/($AA$1+SUM($P$2:P485))</f>
        <v>1.7829116705380128E-2</v>
      </c>
      <c r="R486" s="28">
        <f t="shared" si="65"/>
        <v>193.80000000002403</v>
      </c>
      <c r="S486" s="26">
        <f t="shared" si="66"/>
        <v>5.3249999999998767</v>
      </c>
      <c r="T486" s="27">
        <f t="shared" si="67"/>
        <v>1.3312499999999693E-2</v>
      </c>
      <c r="U486" s="29">
        <f t="shared" si="68"/>
        <v>2</v>
      </c>
      <c r="X486" s="30">
        <f t="shared" si="62"/>
        <v>3</v>
      </c>
      <c r="Y486" s="16" t="str">
        <f t="shared" si="63"/>
        <v/>
      </c>
    </row>
    <row r="487" spans="1:25" ht="15" customHeight="1">
      <c r="A487" s="38">
        <v>16</v>
      </c>
      <c r="B487" s="39" t="s">
        <v>774</v>
      </c>
      <c r="C487" s="40" t="s">
        <v>30</v>
      </c>
      <c r="D487" s="40">
        <v>1</v>
      </c>
      <c r="E487" s="40" t="s">
        <v>31</v>
      </c>
      <c r="F487" s="40">
        <v>1.33765</v>
      </c>
      <c r="G487" s="40">
        <v>1.3363</v>
      </c>
      <c r="H487" s="40">
        <v>0</v>
      </c>
      <c r="I487" s="41" t="s">
        <v>775</v>
      </c>
      <c r="J487" s="40">
        <v>1.3373699999999999</v>
      </c>
      <c r="K487" s="88"/>
      <c r="L487" s="40">
        <v>2.8</v>
      </c>
      <c r="M487" s="89"/>
      <c r="N487" s="25">
        <f t="shared" si="61"/>
        <v>2.8000000000005798</v>
      </c>
      <c r="O487" s="92">
        <f>AVERAGE($N$2:N487)</f>
        <v>0.40536082474231877</v>
      </c>
      <c r="P487" s="26">
        <f t="shared" si="64"/>
        <v>2.8</v>
      </c>
      <c r="Q487" s="27">
        <f>P487/($AA$1+SUM($P$2:P486))</f>
        <v>6.9080367606241923E-3</v>
      </c>
      <c r="R487" s="28">
        <f t="shared" si="65"/>
        <v>196.60000000002461</v>
      </c>
      <c r="S487" s="26">
        <f t="shared" si="66"/>
        <v>8.1249999999998757</v>
      </c>
      <c r="T487" s="27">
        <f t="shared" si="67"/>
        <v>2.0312499999999688E-2</v>
      </c>
      <c r="U487" s="29">
        <f t="shared" si="68"/>
        <v>1</v>
      </c>
      <c r="X487" s="30">
        <f t="shared" si="62"/>
        <v>4</v>
      </c>
      <c r="Y487" s="16" t="str">
        <f t="shared" si="63"/>
        <v/>
      </c>
    </row>
    <row r="488" spans="1:25" ht="15" customHeight="1">
      <c r="A488" s="38">
        <v>15</v>
      </c>
      <c r="B488" s="39" t="s">
        <v>776</v>
      </c>
      <c r="C488" s="40" t="s">
        <v>30</v>
      </c>
      <c r="D488" s="40">
        <v>1</v>
      </c>
      <c r="E488" s="40" t="s">
        <v>31</v>
      </c>
      <c r="F488" s="40">
        <v>1.33568</v>
      </c>
      <c r="G488" s="40">
        <v>1.3345</v>
      </c>
      <c r="H488" s="40">
        <v>0</v>
      </c>
      <c r="I488" s="41" t="s">
        <v>776</v>
      </c>
      <c r="J488" s="40">
        <v>1.3355999999999999</v>
      </c>
      <c r="K488" s="88"/>
      <c r="L488" s="40">
        <v>0.8</v>
      </c>
      <c r="M488" s="89"/>
      <c r="N488" s="25">
        <f t="shared" si="61"/>
        <v>0.80000000000080007</v>
      </c>
      <c r="O488" s="92">
        <f>AVERAGE($N$2:N488)</f>
        <v>0.40617283950622513</v>
      </c>
      <c r="P488" s="26">
        <f t="shared" si="64"/>
        <v>0.8</v>
      </c>
      <c r="Q488" s="27">
        <f>P488/($AA$1+SUM($P$2:P487))</f>
        <v>1.9601837672281784E-3</v>
      </c>
      <c r="R488" s="28">
        <f t="shared" si="65"/>
        <v>197.40000000002541</v>
      </c>
      <c r="S488" s="26">
        <f t="shared" si="66"/>
        <v>8.9249999999998764</v>
      </c>
      <c r="T488" s="27">
        <f t="shared" si="67"/>
        <v>2.231249999999969E-2</v>
      </c>
      <c r="U488" s="29">
        <f t="shared" si="68"/>
        <v>0</v>
      </c>
      <c r="X488" s="30">
        <f t="shared" si="62"/>
        <v>5</v>
      </c>
      <c r="Y488" s="16" t="str">
        <f t="shared" si="63"/>
        <v/>
      </c>
    </row>
    <row r="489" spans="1:25" ht="15" customHeight="1">
      <c r="A489" s="38">
        <v>14</v>
      </c>
      <c r="B489" s="39" t="s">
        <v>777</v>
      </c>
      <c r="C489" s="40" t="s">
        <v>30</v>
      </c>
      <c r="D489" s="40">
        <v>1</v>
      </c>
      <c r="E489" s="40" t="s">
        <v>31</v>
      </c>
      <c r="F489" s="40">
        <v>1.33613</v>
      </c>
      <c r="G489" s="40">
        <v>1.3349</v>
      </c>
      <c r="H489" s="40">
        <v>0</v>
      </c>
      <c r="I489" s="41" t="s">
        <v>778</v>
      </c>
      <c r="J489" s="40">
        <v>1.3360099999999999</v>
      </c>
      <c r="K489" s="88"/>
      <c r="L489" s="40">
        <v>1.2</v>
      </c>
      <c r="M489" s="89"/>
      <c r="N489" s="25">
        <f t="shared" si="61"/>
        <v>1.2000000000012001</v>
      </c>
      <c r="O489" s="92">
        <f>AVERAGE($N$2:N489)</f>
        <v>0.40780287474338117</v>
      </c>
      <c r="P489" s="26">
        <f t="shared" si="64"/>
        <v>1.2</v>
      </c>
      <c r="Q489" s="27">
        <f>P489/($AA$1+SUM($P$2:P488))</f>
        <v>2.9345234456196129E-3</v>
      </c>
      <c r="R489" s="28">
        <f t="shared" si="65"/>
        <v>198.60000000002663</v>
      </c>
      <c r="S489" s="26">
        <f t="shared" si="66"/>
        <v>10.124999999999876</v>
      </c>
      <c r="T489" s="27">
        <f t="shared" si="67"/>
        <v>2.5312499999999689E-2</v>
      </c>
      <c r="U489" s="29">
        <f t="shared" si="68"/>
        <v>1</v>
      </c>
      <c r="X489" s="30">
        <f t="shared" si="62"/>
        <v>6</v>
      </c>
      <c r="Y489" s="16">
        <f t="shared" si="63"/>
        <v>6</v>
      </c>
    </row>
    <row r="490" spans="1:25" ht="15" customHeight="1">
      <c r="A490" s="38">
        <v>13</v>
      </c>
      <c r="B490" s="39" t="s">
        <v>779</v>
      </c>
      <c r="C490" s="40" t="s">
        <v>30</v>
      </c>
      <c r="D490" s="40">
        <v>1</v>
      </c>
      <c r="E490" s="40" t="s">
        <v>31</v>
      </c>
      <c r="F490" s="40">
        <v>1.3217099999999999</v>
      </c>
      <c r="G490" s="40">
        <v>1.3204</v>
      </c>
      <c r="H490" s="40">
        <v>0</v>
      </c>
      <c r="I490" s="41" t="s">
        <v>779</v>
      </c>
      <c r="J490" s="40">
        <v>1.3215300000000001</v>
      </c>
      <c r="K490" s="88"/>
      <c r="L490" s="40">
        <v>1.8</v>
      </c>
      <c r="M490" s="89"/>
      <c r="N490" s="25">
        <f t="shared" si="61"/>
        <v>1.7999999999984695</v>
      </c>
      <c r="O490" s="92">
        <f>AVERAGE($N$2:N490)</f>
        <v>0.41065573770496949</v>
      </c>
      <c r="P490" s="26">
        <f t="shared" si="64"/>
        <v>1.8</v>
      </c>
      <c r="Q490" s="27">
        <f>P490/($AA$1+SUM($P$2:P489))</f>
        <v>4.3889058213959168E-3</v>
      </c>
      <c r="R490" s="28">
        <f t="shared" si="65"/>
        <v>200.4000000000251</v>
      </c>
      <c r="S490" s="26">
        <f t="shared" si="66"/>
        <v>11.924999999999876</v>
      </c>
      <c r="T490" s="27">
        <f t="shared" si="67"/>
        <v>2.981249999999969E-2</v>
      </c>
      <c r="U490" s="29">
        <f t="shared" si="68"/>
        <v>0</v>
      </c>
      <c r="X490" s="30">
        <f t="shared" si="62"/>
        <v>1</v>
      </c>
      <c r="Y490" s="16" t="str">
        <f t="shared" si="63"/>
        <v/>
      </c>
    </row>
    <row r="491" spans="1:25" ht="15" customHeight="1">
      <c r="A491" s="38">
        <v>12</v>
      </c>
      <c r="B491" s="39" t="s">
        <v>780</v>
      </c>
      <c r="C491" s="40" t="s">
        <v>30</v>
      </c>
      <c r="D491" s="40">
        <v>1</v>
      </c>
      <c r="E491" s="40" t="s">
        <v>31</v>
      </c>
      <c r="F491" s="40">
        <v>1.3211999999999999</v>
      </c>
      <c r="G491" s="40">
        <v>1.3199000000000001</v>
      </c>
      <c r="H491" s="40">
        <v>0</v>
      </c>
      <c r="I491" s="41" t="s">
        <v>780</v>
      </c>
      <c r="J491" s="40">
        <v>1.3209500000000001</v>
      </c>
      <c r="K491" s="88"/>
      <c r="L491" s="40">
        <v>2.5</v>
      </c>
      <c r="M491" s="89"/>
      <c r="N491" s="25">
        <f t="shared" si="61"/>
        <v>2.4999999999986144</v>
      </c>
      <c r="O491" s="92">
        <f>AVERAGE($N$2:N491)</f>
        <v>0.41492842535792168</v>
      </c>
      <c r="P491" s="26">
        <f t="shared" si="64"/>
        <v>2.5</v>
      </c>
      <c r="Q491" s="27">
        <f>P491/($AA$1+SUM($P$2:P490))</f>
        <v>6.0690659707471036E-3</v>
      </c>
      <c r="R491" s="28">
        <f t="shared" si="65"/>
        <v>202.90000000002371</v>
      </c>
      <c r="S491" s="26">
        <f t="shared" si="66"/>
        <v>14.424999999999876</v>
      </c>
      <c r="T491" s="27">
        <f t="shared" si="67"/>
        <v>3.6062499999999692E-2</v>
      </c>
      <c r="U491" s="29">
        <f t="shared" si="68"/>
        <v>0</v>
      </c>
      <c r="X491" s="30">
        <f t="shared" si="62"/>
        <v>2</v>
      </c>
      <c r="Y491" s="16" t="str">
        <f t="shared" si="63"/>
        <v/>
      </c>
    </row>
    <row r="492" spans="1:25" ht="15" customHeight="1">
      <c r="A492" s="38">
        <v>11</v>
      </c>
      <c r="B492" s="39" t="s">
        <v>781</v>
      </c>
      <c r="C492" s="40" t="s">
        <v>30</v>
      </c>
      <c r="D492" s="40">
        <v>1</v>
      </c>
      <c r="E492" s="40" t="s">
        <v>31</v>
      </c>
      <c r="F492" s="40">
        <v>1.32134</v>
      </c>
      <c r="G492" s="40">
        <v>1.3202</v>
      </c>
      <c r="H492" s="40">
        <v>0</v>
      </c>
      <c r="I492" s="41" t="s">
        <v>782</v>
      </c>
      <c r="J492" s="40">
        <v>1.3213200000000001</v>
      </c>
      <c r="K492" s="88"/>
      <c r="L492" s="40">
        <v>0.2</v>
      </c>
      <c r="M492" s="89"/>
      <c r="N492" s="25">
        <f t="shared" si="61"/>
        <v>0.19999999999908979</v>
      </c>
      <c r="O492" s="92">
        <f>AVERAGE($N$2:N492)</f>
        <v>0.41448979591841384</v>
      </c>
      <c r="P492" s="26">
        <f t="shared" si="64"/>
        <v>0.2</v>
      </c>
      <c r="Q492" s="27">
        <f>P492/($AA$1+SUM($P$2:P491))</f>
        <v>4.8259636846232745E-4</v>
      </c>
      <c r="R492" s="28">
        <f t="shared" si="65"/>
        <v>203.10000000002279</v>
      </c>
      <c r="S492" s="26">
        <f t="shared" si="66"/>
        <v>14.624999999999876</v>
      </c>
      <c r="T492" s="27">
        <f t="shared" si="67"/>
        <v>3.6562499999999692E-2</v>
      </c>
      <c r="U492" s="29">
        <f t="shared" si="68"/>
        <v>2</v>
      </c>
      <c r="X492" s="30">
        <f t="shared" si="62"/>
        <v>3</v>
      </c>
      <c r="Y492" s="16" t="str">
        <f t="shared" si="63"/>
        <v/>
      </c>
    </row>
    <row r="493" spans="1:25" ht="15" customHeight="1">
      <c r="A493" s="38">
        <v>10</v>
      </c>
      <c r="B493" s="39" t="s">
        <v>783</v>
      </c>
      <c r="C493" s="40" t="s">
        <v>30</v>
      </c>
      <c r="D493" s="40">
        <v>1</v>
      </c>
      <c r="E493" s="40" t="s">
        <v>31</v>
      </c>
      <c r="F493" s="40">
        <v>1.3221099999999999</v>
      </c>
      <c r="G493" s="40">
        <v>1.321</v>
      </c>
      <c r="H493" s="40">
        <v>0</v>
      </c>
      <c r="I493" s="41" t="s">
        <v>784</v>
      </c>
      <c r="J493" s="40">
        <v>1.3221499999999999</v>
      </c>
      <c r="K493" s="88"/>
      <c r="L493" s="40">
        <v>-0.4</v>
      </c>
      <c r="M493" s="89"/>
      <c r="N493" s="25">
        <f t="shared" si="61"/>
        <v>-0.40000000000040004</v>
      </c>
      <c r="O493" s="92">
        <f>AVERAGE($N$2:N493)</f>
        <v>0.41283095723018814</v>
      </c>
      <c r="P493" s="26">
        <f t="shared" si="64"/>
        <v>-0.4</v>
      </c>
      <c r="Q493" s="27">
        <f>P493/($AA$1+SUM($P$2:P492))</f>
        <v>-9.6472716309918636E-4</v>
      </c>
      <c r="R493" s="28">
        <f t="shared" si="65"/>
        <v>202.70000000002238</v>
      </c>
      <c r="S493" s="26">
        <f t="shared" si="66"/>
        <v>14.224999999999875</v>
      </c>
      <c r="T493" s="27">
        <f t="shared" si="67"/>
        <v>3.5562499999999692E-2</v>
      </c>
      <c r="U493" s="29">
        <f t="shared" si="68"/>
        <v>2</v>
      </c>
      <c r="X493" s="30">
        <f t="shared" si="62"/>
        <v>4</v>
      </c>
      <c r="Y493" s="16" t="str">
        <f t="shared" si="63"/>
        <v/>
      </c>
    </row>
    <row r="494" spans="1:25" ht="15" customHeight="1">
      <c r="A494" s="38">
        <v>9</v>
      </c>
      <c r="B494" s="39" t="s">
        <v>785</v>
      </c>
      <c r="C494" s="40" t="s">
        <v>30</v>
      </c>
      <c r="D494" s="40">
        <v>1</v>
      </c>
      <c r="E494" s="40" t="s">
        <v>31</v>
      </c>
      <c r="F494" s="40">
        <v>1.32237</v>
      </c>
      <c r="G494" s="40">
        <v>1.3208</v>
      </c>
      <c r="H494" s="40">
        <v>0</v>
      </c>
      <c r="I494" s="41" t="s">
        <v>786</v>
      </c>
      <c r="J494" s="40">
        <v>1.3219399999999999</v>
      </c>
      <c r="K494" s="88"/>
      <c r="L494" s="40">
        <v>4.3</v>
      </c>
      <c r="M494" s="89"/>
      <c r="N494" s="25">
        <f t="shared" si="61"/>
        <v>4.3000000000015248</v>
      </c>
      <c r="O494" s="92">
        <f>AVERAGE($N$2:N494)</f>
        <v>0.42073170731712173</v>
      </c>
      <c r="P494" s="26">
        <f t="shared" si="64"/>
        <v>4.3</v>
      </c>
      <c r="Q494" s="27">
        <f>P494/($AA$1+SUM($P$2:P493))</f>
        <v>1.0380831673607342E-2</v>
      </c>
      <c r="R494" s="28">
        <f t="shared" si="65"/>
        <v>207.0000000000239</v>
      </c>
      <c r="S494" s="26">
        <f t="shared" si="66"/>
        <v>18.524999999999874</v>
      </c>
      <c r="T494" s="27">
        <f t="shared" si="67"/>
        <v>4.6312499999999687E-2</v>
      </c>
      <c r="U494" s="29">
        <f t="shared" si="68"/>
        <v>4</v>
      </c>
      <c r="X494" s="30">
        <f t="shared" si="62"/>
        <v>5</v>
      </c>
      <c r="Y494" s="16" t="str">
        <f t="shared" si="63"/>
        <v/>
      </c>
    </row>
    <row r="495" spans="1:25" ht="15" customHeight="1">
      <c r="A495" s="38">
        <v>8</v>
      </c>
      <c r="B495" s="39" t="s">
        <v>787</v>
      </c>
      <c r="C495" s="40" t="s">
        <v>30</v>
      </c>
      <c r="D495" s="40">
        <v>1</v>
      </c>
      <c r="E495" s="40" t="s">
        <v>31</v>
      </c>
      <c r="F495" s="40">
        <v>1.32287</v>
      </c>
      <c r="G495" s="40">
        <v>1.3216000000000001</v>
      </c>
      <c r="H495" s="40">
        <v>0</v>
      </c>
      <c r="I495" s="41" t="s">
        <v>788</v>
      </c>
      <c r="J495" s="40">
        <v>1.3227899999999999</v>
      </c>
      <c r="K495" s="88"/>
      <c r="L495" s="40">
        <v>0.8</v>
      </c>
      <c r="M495" s="89"/>
      <c r="N495" s="25">
        <f t="shared" si="61"/>
        <v>0.80000000000080007</v>
      </c>
      <c r="O495" s="92">
        <f>AVERAGE($N$2:N495)</f>
        <v>0.42150101419883307</v>
      </c>
      <c r="P495" s="26">
        <f t="shared" si="64"/>
        <v>0.8</v>
      </c>
      <c r="Q495" s="27">
        <f>P495/($AA$1+SUM($P$2:P494))</f>
        <v>1.9114748222925759E-3</v>
      </c>
      <c r="R495" s="28">
        <f t="shared" si="65"/>
        <v>207.80000000002471</v>
      </c>
      <c r="S495" s="26">
        <f t="shared" si="66"/>
        <v>19.324999999999875</v>
      </c>
      <c r="T495" s="27">
        <f t="shared" si="67"/>
        <v>4.8312499999999689E-2</v>
      </c>
      <c r="U495" s="29">
        <f t="shared" si="68"/>
        <v>2</v>
      </c>
      <c r="X495" s="30">
        <f t="shared" si="62"/>
        <v>6</v>
      </c>
      <c r="Y495" s="16">
        <f t="shared" si="63"/>
        <v>6</v>
      </c>
    </row>
    <row r="496" spans="1:25" ht="15" customHeight="1">
      <c r="A496" s="38">
        <v>7</v>
      </c>
      <c r="B496" s="39" t="s">
        <v>789</v>
      </c>
      <c r="C496" s="40" t="s">
        <v>30</v>
      </c>
      <c r="D496" s="40">
        <v>1</v>
      </c>
      <c r="E496" s="40" t="s">
        <v>31</v>
      </c>
      <c r="F496" s="40">
        <v>1.3178399999999999</v>
      </c>
      <c r="G496" s="40">
        <v>1.3167</v>
      </c>
      <c r="H496" s="40">
        <v>0</v>
      </c>
      <c r="I496" s="41" t="s">
        <v>790</v>
      </c>
      <c r="J496" s="40">
        <v>1.3178300000000001</v>
      </c>
      <c r="K496" s="88"/>
      <c r="L496" s="40">
        <v>0.1</v>
      </c>
      <c r="M496" s="89"/>
      <c r="N496" s="25">
        <f t="shared" si="61"/>
        <v>9.9999999998434674E-2</v>
      </c>
      <c r="O496" s="92">
        <f>AVERAGE($N$2:N496)</f>
        <v>0.42085020242919663</v>
      </c>
      <c r="P496" s="26">
        <f t="shared" si="64"/>
        <v>0.1</v>
      </c>
      <c r="Q496" s="27">
        <f>P496/($AA$1+SUM($P$2:P495))</f>
        <v>2.3847850712454548E-4</v>
      </c>
      <c r="R496" s="28">
        <f t="shared" si="65"/>
        <v>207.90000000002314</v>
      </c>
      <c r="S496" s="26">
        <f t="shared" si="66"/>
        <v>19.424999999999876</v>
      </c>
      <c r="T496" s="27">
        <f t="shared" si="67"/>
        <v>4.8562499999999689E-2</v>
      </c>
      <c r="U496" s="29">
        <f t="shared" si="68"/>
        <v>1</v>
      </c>
      <c r="X496" s="30">
        <f t="shared" si="62"/>
        <v>1</v>
      </c>
      <c r="Y496" s="16" t="str">
        <f t="shared" si="63"/>
        <v/>
      </c>
    </row>
    <row r="497" spans="1:25" ht="15" customHeight="1">
      <c r="A497" s="38">
        <v>6</v>
      </c>
      <c r="B497" s="39" t="s">
        <v>791</v>
      </c>
      <c r="C497" s="40" t="s">
        <v>30</v>
      </c>
      <c r="D497" s="40">
        <v>1</v>
      </c>
      <c r="E497" s="40" t="s">
        <v>31</v>
      </c>
      <c r="F497" s="40">
        <v>1.3185</v>
      </c>
      <c r="G497" s="40">
        <v>1.3196000000000001</v>
      </c>
      <c r="H497" s="40">
        <v>0</v>
      </c>
      <c r="I497" s="41" t="s">
        <v>792</v>
      </c>
      <c r="J497" s="40">
        <v>1.3196399999999999</v>
      </c>
      <c r="K497" s="88"/>
      <c r="L497" s="40">
        <v>-11.4</v>
      </c>
      <c r="M497" s="89"/>
      <c r="N497" s="25">
        <f t="shared" si="61"/>
        <v>-11.399999999999189</v>
      </c>
      <c r="O497" s="92">
        <f>AVERAGE($N$2:N497)</f>
        <v>0.39696969696974538</v>
      </c>
      <c r="P497" s="26">
        <f t="shared" si="64"/>
        <v>-11.4</v>
      </c>
      <c r="Q497" s="27">
        <f>P497/($AA$1+SUM($P$2:P496))</f>
        <v>-2.7180067950169882E-2</v>
      </c>
      <c r="R497" s="28">
        <f t="shared" si="65"/>
        <v>196.50000000002396</v>
      </c>
      <c r="S497" s="26">
        <f t="shared" si="66"/>
        <v>8.024999999999876</v>
      </c>
      <c r="T497" s="27">
        <f t="shared" si="67"/>
        <v>2.0062499999999692E-2</v>
      </c>
      <c r="U497" s="29">
        <f t="shared" si="68"/>
        <v>5</v>
      </c>
      <c r="X497" s="30">
        <f t="shared" si="62"/>
        <v>2</v>
      </c>
      <c r="Y497" s="16" t="str">
        <f t="shared" si="63"/>
        <v/>
      </c>
    </row>
    <row r="498" spans="1:25" ht="15" customHeight="1">
      <c r="A498" s="38">
        <v>5</v>
      </c>
      <c r="B498" s="39" t="s">
        <v>792</v>
      </c>
      <c r="C498" s="40" t="s">
        <v>30</v>
      </c>
      <c r="D498" s="40">
        <v>1</v>
      </c>
      <c r="E498" s="40" t="s">
        <v>31</v>
      </c>
      <c r="F498" s="40">
        <v>1.3193900000000001</v>
      </c>
      <c r="G498" s="40">
        <v>1.3169999999999999</v>
      </c>
      <c r="H498" s="40">
        <v>0</v>
      </c>
      <c r="I498" s="41" t="s">
        <v>793</v>
      </c>
      <c r="J498" s="40">
        <v>1.3181099999999999</v>
      </c>
      <c r="K498" s="88"/>
      <c r="L498" s="40">
        <v>12.8</v>
      </c>
      <c r="M498" s="89"/>
      <c r="N498" s="25">
        <f t="shared" si="61"/>
        <v>12.800000000001699</v>
      </c>
      <c r="O498" s="92">
        <f>AVERAGE($N$2:N498)</f>
        <v>0.4219758064516646</v>
      </c>
      <c r="P498" s="26">
        <f t="shared" si="64"/>
        <v>12.8</v>
      </c>
      <c r="Q498" s="27">
        <f>P498/($AA$1+SUM($P$2:P497))</f>
        <v>3.1370626799828452E-2</v>
      </c>
      <c r="R498" s="28">
        <f t="shared" si="65"/>
        <v>209.30000000002565</v>
      </c>
      <c r="S498" s="26">
        <f t="shared" si="66"/>
        <v>20.824999999999875</v>
      </c>
      <c r="T498" s="27">
        <f t="shared" si="67"/>
        <v>5.2062499999999685E-2</v>
      </c>
      <c r="U498" s="29">
        <f t="shared" si="68"/>
        <v>7</v>
      </c>
      <c r="X498" s="30">
        <f t="shared" si="62"/>
        <v>3</v>
      </c>
      <c r="Y498" s="16" t="str">
        <f t="shared" si="63"/>
        <v/>
      </c>
    </row>
    <row r="499" spans="1:25" ht="15" customHeight="1">
      <c r="A499" s="38">
        <v>4</v>
      </c>
      <c r="B499" s="39" t="s">
        <v>794</v>
      </c>
      <c r="C499" s="40" t="s">
        <v>30</v>
      </c>
      <c r="D499" s="40">
        <v>1</v>
      </c>
      <c r="E499" s="40" t="s">
        <v>31</v>
      </c>
      <c r="F499" s="40">
        <v>1.31812</v>
      </c>
      <c r="G499" s="40">
        <v>1.3168</v>
      </c>
      <c r="H499" s="40">
        <v>0</v>
      </c>
      <c r="I499" s="41" t="s">
        <v>795</v>
      </c>
      <c r="J499" s="40">
        <v>1.3179399999999999</v>
      </c>
      <c r="K499" s="88"/>
      <c r="L499" s="40">
        <v>1.8</v>
      </c>
      <c r="M499" s="89"/>
      <c r="N499" s="25">
        <f t="shared" si="61"/>
        <v>1.8000000000006899</v>
      </c>
      <c r="O499" s="92">
        <f>AVERAGE($N$2:N499)</f>
        <v>0.42474849094572703</v>
      </c>
      <c r="P499" s="26">
        <f t="shared" si="64"/>
        <v>1.8</v>
      </c>
      <c r="Q499" s="27">
        <f>P499/($AA$1+SUM($P$2:P498))</f>
        <v>4.2773124220281599E-3</v>
      </c>
      <c r="R499" s="28">
        <f t="shared" si="65"/>
        <v>211.10000000002634</v>
      </c>
      <c r="S499" s="26">
        <f t="shared" si="66"/>
        <v>22.624999999999876</v>
      </c>
      <c r="T499" s="27">
        <f t="shared" si="67"/>
        <v>5.6562499999999689E-2</v>
      </c>
      <c r="U499" s="29">
        <f t="shared" si="68"/>
        <v>2</v>
      </c>
      <c r="X499" s="30">
        <f t="shared" si="62"/>
        <v>4</v>
      </c>
      <c r="Y499" s="16" t="str">
        <f t="shared" si="63"/>
        <v/>
      </c>
    </row>
    <row r="500" spans="1:25" ht="15" customHeight="1">
      <c r="A500" s="38">
        <v>3</v>
      </c>
      <c r="B500" s="39" t="s">
        <v>796</v>
      </c>
      <c r="C500" s="40" t="s">
        <v>30</v>
      </c>
      <c r="D500" s="40">
        <v>1</v>
      </c>
      <c r="E500" s="40" t="s">
        <v>31</v>
      </c>
      <c r="F500" s="40">
        <v>1.3176300000000001</v>
      </c>
      <c r="G500" s="40">
        <v>1.3165</v>
      </c>
      <c r="H500" s="40">
        <v>0</v>
      </c>
      <c r="I500" s="41" t="s">
        <v>797</v>
      </c>
      <c r="J500" s="40">
        <v>1.3175699999999999</v>
      </c>
      <c r="K500" s="88"/>
      <c r="L500" s="40">
        <v>0.6</v>
      </c>
      <c r="M500" s="89"/>
      <c r="N500" s="25">
        <f t="shared" si="61"/>
        <v>0.60000000000171028</v>
      </c>
      <c r="O500" s="92">
        <f>AVERAGE($N$2:N500)</f>
        <v>0.42510040160648199</v>
      </c>
      <c r="P500" s="26">
        <f t="shared" si="64"/>
        <v>0.6</v>
      </c>
      <c r="Q500" s="27">
        <f>P500/($AA$1+SUM($P$2:P499))</f>
        <v>1.4196983141082523E-3</v>
      </c>
      <c r="R500" s="28">
        <f t="shared" si="65"/>
        <v>211.70000000002804</v>
      </c>
      <c r="S500" s="26">
        <f t="shared" si="66"/>
        <v>23.224999999999877</v>
      </c>
      <c r="T500" s="27">
        <f t="shared" si="67"/>
        <v>5.8062499999999691E-2</v>
      </c>
      <c r="U500" s="29">
        <f t="shared" si="68"/>
        <v>2</v>
      </c>
      <c r="X500" s="30">
        <f t="shared" si="62"/>
        <v>5</v>
      </c>
      <c r="Y500" s="16" t="str">
        <f t="shared" si="63"/>
        <v/>
      </c>
    </row>
    <row r="501" spans="1:25" ht="15" customHeight="1">
      <c r="A501" s="38">
        <v>2</v>
      </c>
      <c r="B501" s="39" t="s">
        <v>798</v>
      </c>
      <c r="C501" s="40" t="s">
        <v>30</v>
      </c>
      <c r="D501" s="40">
        <v>1</v>
      </c>
      <c r="E501" s="40" t="s">
        <v>31</v>
      </c>
      <c r="F501" s="40">
        <v>1.3183</v>
      </c>
      <c r="G501" s="40">
        <v>1.3169999999999999</v>
      </c>
      <c r="H501" s="40">
        <v>0</v>
      </c>
      <c r="I501" s="41" t="s">
        <v>799</v>
      </c>
      <c r="J501" s="40">
        <v>1.31812</v>
      </c>
      <c r="K501" s="88"/>
      <c r="L501" s="40">
        <v>1.8</v>
      </c>
      <c r="M501" s="89"/>
      <c r="N501" s="25">
        <f t="shared" si="61"/>
        <v>1.8000000000006899</v>
      </c>
      <c r="O501" s="92">
        <f>AVERAGE($N$2:N501)</f>
        <v>0.4278557114229033</v>
      </c>
      <c r="P501" s="26">
        <f t="shared" si="64"/>
        <v>1.8</v>
      </c>
      <c r="Q501" s="27">
        <f>P501/($AA$1+SUM($P$2:P500))</f>
        <v>4.2530568846358332E-3</v>
      </c>
      <c r="R501" s="28">
        <f t="shared" si="65"/>
        <v>213.50000000002873</v>
      </c>
      <c r="S501" s="26">
        <f t="shared" si="66"/>
        <v>25.024999999999878</v>
      </c>
      <c r="T501" s="27">
        <f t="shared" si="67"/>
        <v>6.2562499999999688E-2</v>
      </c>
      <c r="U501" s="29">
        <f t="shared" si="68"/>
        <v>2</v>
      </c>
      <c r="X501" s="30">
        <f t="shared" si="62"/>
        <v>6</v>
      </c>
      <c r="Y501" s="16" t="str">
        <f t="shared" si="63"/>
        <v/>
      </c>
    </row>
    <row r="502" spans="1:25" ht="15" customHeight="1">
      <c r="A502" s="38">
        <v>1</v>
      </c>
      <c r="B502" s="41" t="s">
        <v>800</v>
      </c>
      <c r="C502" s="40" t="s">
        <v>41</v>
      </c>
      <c r="D502" s="40">
        <v>1</v>
      </c>
      <c r="E502" s="40" t="s">
        <v>31</v>
      </c>
      <c r="F502" s="40">
        <v>1.3176699999999999</v>
      </c>
      <c r="G502" s="40">
        <v>1.319</v>
      </c>
      <c r="H502" s="40">
        <v>0</v>
      </c>
      <c r="I502" s="41" t="s">
        <v>801</v>
      </c>
      <c r="J502" s="40">
        <v>1.31786</v>
      </c>
      <c r="K502" s="88"/>
      <c r="L502" s="40">
        <v>1.9</v>
      </c>
      <c r="M502" s="89"/>
      <c r="N502" s="25">
        <f t="shared" si="61"/>
        <v>1.9000000000013451</v>
      </c>
      <c r="O502" s="92">
        <f>AVERAGE($N$2:N502)</f>
        <v>0.43080000000006013</v>
      </c>
      <c r="P502" s="26">
        <f t="shared" si="64"/>
        <v>1.9</v>
      </c>
      <c r="Q502" s="27">
        <f>P502/($AA$1+SUM($P$2:P501))</f>
        <v>4.4703252749838255E-3</v>
      </c>
      <c r="R502" s="28">
        <f t="shared" si="65"/>
        <v>215.40000000003008</v>
      </c>
      <c r="S502" s="26">
        <f t="shared" si="66"/>
        <v>26.924999999999876</v>
      </c>
      <c r="T502" s="27">
        <f t="shared" si="67"/>
        <v>6.7312499999999692E-2</v>
      </c>
      <c r="U502" s="29">
        <f t="shared" si="68"/>
        <v>1</v>
      </c>
      <c r="X502" s="30">
        <f t="shared" si="62"/>
        <v>7</v>
      </c>
      <c r="Y502" s="16">
        <f t="shared" si="63"/>
        <v>7</v>
      </c>
    </row>
  </sheetData>
  <mergeCells count="18">
    <mergeCell ref="AB32:AC32"/>
    <mergeCell ref="AA18:AC18"/>
    <mergeCell ref="AA21:AC21"/>
    <mergeCell ref="AA22:AC22"/>
    <mergeCell ref="AA23:AC23"/>
    <mergeCell ref="AA24:AC24"/>
    <mergeCell ref="AB25:AC25"/>
    <mergeCell ref="AB26:AC26"/>
    <mergeCell ref="AA27:AC27"/>
    <mergeCell ref="AA28:AC28"/>
    <mergeCell ref="AA29:AC29"/>
    <mergeCell ref="AA31:AC31"/>
    <mergeCell ref="AA17:AC17"/>
    <mergeCell ref="AA1:AC1"/>
    <mergeCell ref="AA2:AC2"/>
    <mergeCell ref="AA10:AC10"/>
    <mergeCell ref="AA13:AC13"/>
    <mergeCell ref="AA14:AC14"/>
  </mergeCells>
  <conditionalFormatting sqref="V1:W154 V164:W1048576">
    <cfRule type="containsErrors" dxfId="6" priority="7">
      <formula>ISERROR(V1)</formula>
    </cfRule>
  </conditionalFormatting>
  <conditionalFormatting sqref="V155:W156">
    <cfRule type="containsErrors" dxfId="5" priority="6">
      <formula>ISERROR(V155)</formula>
    </cfRule>
  </conditionalFormatting>
  <conditionalFormatting sqref="V157:W157">
    <cfRule type="containsErrors" dxfId="4" priority="5">
      <formula>ISERROR(V157)</formula>
    </cfRule>
  </conditionalFormatting>
  <conditionalFormatting sqref="V158:W158">
    <cfRule type="containsErrors" dxfId="3" priority="4">
      <formula>ISERROR(V158)</formula>
    </cfRule>
  </conditionalFormatting>
  <conditionalFormatting sqref="V159:W160">
    <cfRule type="containsErrors" dxfId="2" priority="3">
      <formula>ISERROR(V159)</formula>
    </cfRule>
  </conditionalFormatting>
  <conditionalFormatting sqref="V161:W161">
    <cfRule type="containsErrors" dxfId="1" priority="2">
      <formula>ISERROR(V161)</formula>
    </cfRule>
  </conditionalFormatting>
  <conditionalFormatting sqref="V162:W502">
    <cfRule type="containsErrors" dxfId="0" priority="1">
      <formula>ISERROR(V162)</formula>
    </cfRule>
  </conditionalFormatting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Intu All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 Colchester</dc:creator>
  <cp:lastModifiedBy>Rooi Colchester</cp:lastModifiedBy>
  <dcterms:created xsi:type="dcterms:W3CDTF">2011-03-01T12:41:41Z</dcterms:created>
  <dcterms:modified xsi:type="dcterms:W3CDTF">2011-03-01T14:00:59Z</dcterms:modified>
</cp:coreProperties>
</file>