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510" windowWidth="21840" windowHeight="6555"/>
  </bookViews>
  <sheets>
    <sheet name="UST" sheetId="2" r:id="rId1"/>
    <sheet name="Equities" sheetId="3" r:id="rId2"/>
  </sheets>
  <definedNames>
    <definedName name="_Pct1">UST!$G$2</definedName>
    <definedName name="_Pct2">UST!$G$3</definedName>
    <definedName name="_Pct3">UST!$G$4</definedName>
    <definedName name="AccType">UST!$E$3</definedName>
    <definedName name="Currency">Equities!$A:$A</definedName>
    <definedName name="FullPip">UST!$C$4</definedName>
    <definedName name="Interval">Equities!#REF!</definedName>
    <definedName name="Lots">UST!$E$5</definedName>
    <definedName name="Lots1">UST!$I$2</definedName>
    <definedName name="Lots2">UST!$I$3</definedName>
    <definedName name="Lots3">UST!$I$4</definedName>
    <definedName name="MaxRisk">UST!$C$3</definedName>
    <definedName name="PipPrice">UST!$E$4</definedName>
    <definedName name="Pipvalue">Equities!$B:$B</definedName>
    <definedName name="StartEq">UST!$C$2</definedName>
    <definedName name="TradeRisk">UST!$E$2</definedName>
  </definedNames>
  <calcPr calcId="124519"/>
</workbook>
</file>

<file path=xl/calcChain.xml><?xml version="1.0" encoding="utf-8"?>
<calcChain xmlns="http://schemas.openxmlformats.org/spreadsheetml/2006/main">
  <c r="S16" i="2"/>
  <c r="T16" s="1"/>
  <c r="S15"/>
  <c r="T15" s="1"/>
  <c r="S14"/>
  <c r="F9"/>
  <c r="I9" s="1"/>
  <c r="G9" s="1"/>
  <c r="F10"/>
  <c r="I10" s="1"/>
  <c r="G10" s="1"/>
  <c r="F11"/>
  <c r="I11" s="1"/>
  <c r="G11" s="1"/>
  <c r="S17"/>
  <c r="V17" s="1"/>
  <c r="S18"/>
  <c r="S19"/>
  <c r="V19" s="1"/>
  <c r="S20"/>
  <c r="V20" s="1"/>
  <c r="S21"/>
  <c r="V21" s="1"/>
  <c r="S22"/>
  <c r="S23"/>
  <c r="V23" s="1"/>
  <c r="S24"/>
  <c r="V24" s="1"/>
  <c r="S25"/>
  <c r="V25" s="1"/>
  <c r="S26"/>
  <c r="T26" s="1"/>
  <c r="S27"/>
  <c r="V27" s="1"/>
  <c r="S28"/>
  <c r="V28" s="1"/>
  <c r="S29"/>
  <c r="V29" s="1"/>
  <c r="S30"/>
  <c r="T30" s="1"/>
  <c r="S31"/>
  <c r="V31" s="1"/>
  <c r="S32"/>
  <c r="V32" s="1"/>
  <c r="S33"/>
  <c r="V33" s="1"/>
  <c r="S34"/>
  <c r="T34" s="1"/>
  <c r="S35"/>
  <c r="V35" s="1"/>
  <c r="S36"/>
  <c r="V36" s="1"/>
  <c r="S37"/>
  <c r="V37" s="1"/>
  <c r="S38"/>
  <c r="T38" s="1"/>
  <c r="S39"/>
  <c r="V39" s="1"/>
  <c r="S40"/>
  <c r="V40" s="1"/>
  <c r="S41"/>
  <c r="V41" s="1"/>
  <c r="S42"/>
  <c r="T42" s="1"/>
  <c r="S43"/>
  <c r="V43" s="1"/>
  <c r="S44"/>
  <c r="V44" s="1"/>
  <c r="S45"/>
  <c r="V45" s="1"/>
  <c r="S46"/>
  <c r="T46" s="1"/>
  <c r="S47"/>
  <c r="V47" s="1"/>
  <c r="S48"/>
  <c r="V48" s="1"/>
  <c r="S49"/>
  <c r="V49" s="1"/>
  <c r="S50"/>
  <c r="T50" s="1"/>
  <c r="S51"/>
  <c r="V51" s="1"/>
  <c r="S52"/>
  <c r="V52" s="1"/>
  <c r="S53"/>
  <c r="V53" s="1"/>
  <c r="S54"/>
  <c r="T54" s="1"/>
  <c r="S55"/>
  <c r="V55" s="1"/>
  <c r="S56"/>
  <c r="V56" s="1"/>
  <c r="S57"/>
  <c r="V57" s="1"/>
  <c r="S58"/>
  <c r="T58" s="1"/>
  <c r="S59"/>
  <c r="V59" s="1"/>
  <c r="S60"/>
  <c r="V60" s="1"/>
  <c r="S61"/>
  <c r="V61" s="1"/>
  <c r="S62"/>
  <c r="T62" s="1"/>
  <c r="S63"/>
  <c r="V63" s="1"/>
  <c r="S64"/>
  <c r="V64" s="1"/>
  <c r="S65"/>
  <c r="V65" s="1"/>
  <c r="S66"/>
  <c r="T66" s="1"/>
  <c r="S67"/>
  <c r="V67" s="1"/>
  <c r="S68"/>
  <c r="V68" s="1"/>
  <c r="S69"/>
  <c r="V69" s="1"/>
  <c r="S70"/>
  <c r="T70" s="1"/>
  <c r="S71"/>
  <c r="V71" s="1"/>
  <c r="S72"/>
  <c r="V72" s="1"/>
  <c r="S73"/>
  <c r="V73" s="1"/>
  <c r="S74"/>
  <c r="T74" s="1"/>
  <c r="S75"/>
  <c r="V75" s="1"/>
  <c r="S76"/>
  <c r="V76" s="1"/>
  <c r="S77"/>
  <c r="V77" s="1"/>
  <c r="S78"/>
  <c r="S79"/>
  <c r="V79" s="1"/>
  <c r="S80"/>
  <c r="V80" s="1"/>
  <c r="S81"/>
  <c r="V81" s="1"/>
  <c r="S82"/>
  <c r="S83"/>
  <c r="V83" s="1"/>
  <c r="S84"/>
  <c r="V84" s="1"/>
  <c r="S85"/>
  <c r="V85" s="1"/>
  <c r="S86"/>
  <c r="S87"/>
  <c r="V87" s="1"/>
  <c r="S88"/>
  <c r="V88" s="1"/>
  <c r="S89"/>
  <c r="V89" s="1"/>
  <c r="S90"/>
  <c r="S91"/>
  <c r="V91" s="1"/>
  <c r="S92"/>
  <c r="V92" s="1"/>
  <c r="S93"/>
  <c r="V93" s="1"/>
  <c r="S94"/>
  <c r="S95"/>
  <c r="V95" s="1"/>
  <c r="S96"/>
  <c r="V96" s="1"/>
  <c r="S97"/>
  <c r="V97" s="1"/>
  <c r="S98"/>
  <c r="S99"/>
  <c r="V99" s="1"/>
  <c r="S100"/>
  <c r="V100" s="1"/>
  <c r="S101"/>
  <c r="V101" s="1"/>
  <c r="S102"/>
  <c r="S103"/>
  <c r="V103" s="1"/>
  <c r="S104"/>
  <c r="V104" s="1"/>
  <c r="S105"/>
  <c r="V105" s="1"/>
  <c r="S106"/>
  <c r="S107"/>
  <c r="V107" s="1"/>
  <c r="S108"/>
  <c r="V108" s="1"/>
  <c r="S109"/>
  <c r="V109" s="1"/>
  <c r="S110"/>
  <c r="S111"/>
  <c r="V111" s="1"/>
  <c r="S112"/>
  <c r="V112" s="1"/>
  <c r="S113"/>
  <c r="V113" s="1"/>
  <c r="S114"/>
  <c r="S115"/>
  <c r="V115" s="1"/>
  <c r="S116"/>
  <c r="V116" s="1"/>
  <c r="S117"/>
  <c r="V117" s="1"/>
  <c r="S118"/>
  <c r="S119"/>
  <c r="V119" s="1"/>
  <c r="S120"/>
  <c r="V120" s="1"/>
  <c r="S121"/>
  <c r="V121" s="1"/>
  <c r="S122"/>
  <c r="S123"/>
  <c r="V123" s="1"/>
  <c r="S124"/>
  <c r="V124" s="1"/>
  <c r="S125"/>
  <c r="V125" s="1"/>
  <c r="S126"/>
  <c r="S127"/>
  <c r="V127" s="1"/>
  <c r="S128"/>
  <c r="V128" s="1"/>
  <c r="S129"/>
  <c r="V129" s="1"/>
  <c r="S130"/>
  <c r="S131"/>
  <c r="V131" s="1"/>
  <c r="S132"/>
  <c r="V132" s="1"/>
  <c r="S133"/>
  <c r="V133" s="1"/>
  <c r="S134"/>
  <c r="S135"/>
  <c r="V135" s="1"/>
  <c r="S136"/>
  <c r="V136" s="1"/>
  <c r="S137"/>
  <c r="V137" s="1"/>
  <c r="S138"/>
  <c r="S139"/>
  <c r="V139" s="1"/>
  <c r="S140"/>
  <c r="V140" s="1"/>
  <c r="S141"/>
  <c r="V141" s="1"/>
  <c r="S142"/>
  <c r="S143"/>
  <c r="V143" s="1"/>
  <c r="S144"/>
  <c r="V144" s="1"/>
  <c r="S145"/>
  <c r="V145" s="1"/>
  <c r="S146"/>
  <c r="S147"/>
  <c r="V147" s="1"/>
  <c r="S148"/>
  <c r="V148" s="1"/>
  <c r="S149"/>
  <c r="V149" s="1"/>
  <c r="S150"/>
  <c r="S151"/>
  <c r="V151" s="1"/>
  <c r="S152"/>
  <c r="V152" s="1"/>
  <c r="S153"/>
  <c r="V153" s="1"/>
  <c r="S154"/>
  <c r="S155"/>
  <c r="V155" s="1"/>
  <c r="S156"/>
  <c r="V156" s="1"/>
  <c r="S157"/>
  <c r="V157" s="1"/>
  <c r="S158"/>
  <c r="S159"/>
  <c r="V159" s="1"/>
  <c r="S160"/>
  <c r="V160" s="1"/>
  <c r="S161"/>
  <c r="V161" s="1"/>
  <c r="S162"/>
  <c r="S163"/>
  <c r="V163" s="1"/>
  <c r="S164"/>
  <c r="V164" s="1"/>
  <c r="S165"/>
  <c r="V165" s="1"/>
  <c r="S166"/>
  <c r="S167"/>
  <c r="V167" s="1"/>
  <c r="S168"/>
  <c r="V168" s="1"/>
  <c r="S169"/>
  <c r="V169" s="1"/>
  <c r="S170"/>
  <c r="S171"/>
  <c r="V171" s="1"/>
  <c r="S172"/>
  <c r="V172" s="1"/>
  <c r="S173"/>
  <c r="V173" s="1"/>
  <c r="S174"/>
  <c r="S175"/>
  <c r="V175" s="1"/>
  <c r="S176"/>
  <c r="V176" s="1"/>
  <c r="S177"/>
  <c r="V177" s="1"/>
  <c r="S178"/>
  <c r="S179"/>
  <c r="V179" s="1"/>
  <c r="S180"/>
  <c r="V180" s="1"/>
  <c r="S181"/>
  <c r="V181" s="1"/>
  <c r="S182"/>
  <c r="S183"/>
  <c r="V183" s="1"/>
  <c r="S184"/>
  <c r="V184" s="1"/>
  <c r="S185"/>
  <c r="V185" s="1"/>
  <c r="S186"/>
  <c r="S187"/>
  <c r="V187" s="1"/>
  <c r="S188"/>
  <c r="V188" s="1"/>
  <c r="S189"/>
  <c r="V189" s="1"/>
  <c r="S190"/>
  <c r="S191"/>
  <c r="V191" s="1"/>
  <c r="S192"/>
  <c r="V192" s="1"/>
  <c r="S193"/>
  <c r="V193" s="1"/>
  <c r="S194"/>
  <c r="S195"/>
  <c r="V195" s="1"/>
  <c r="S196"/>
  <c r="V196" s="1"/>
  <c r="S197"/>
  <c r="V197" s="1"/>
  <c r="S198"/>
  <c r="S199"/>
  <c r="V199" s="1"/>
  <c r="S200"/>
  <c r="V200" s="1"/>
  <c r="S201"/>
  <c r="V201" s="1"/>
  <c r="S202"/>
  <c r="S203"/>
  <c r="V203" s="1"/>
  <c r="S204"/>
  <c r="V204" s="1"/>
  <c r="S205"/>
  <c r="V205" s="1"/>
  <c r="S206"/>
  <c r="S207"/>
  <c r="V207" s="1"/>
  <c r="S208"/>
  <c r="V208" s="1"/>
  <c r="S209"/>
  <c r="V209" s="1"/>
  <c r="S210"/>
  <c r="S211"/>
  <c r="V211" s="1"/>
  <c r="S212"/>
  <c r="V212" s="1"/>
  <c r="S213"/>
  <c r="V213" s="1"/>
  <c r="S214"/>
  <c r="S215"/>
  <c r="V215" s="1"/>
  <c r="S216"/>
  <c r="V216" s="1"/>
  <c r="S217"/>
  <c r="V217" s="1"/>
  <c r="S218"/>
  <c r="S219"/>
  <c r="V219" s="1"/>
  <c r="S220"/>
  <c r="V220" s="1"/>
  <c r="S221"/>
  <c r="V221" s="1"/>
  <c r="S222"/>
  <c r="S223"/>
  <c r="V223" s="1"/>
  <c r="S224"/>
  <c r="V224" s="1"/>
  <c r="S225"/>
  <c r="V225" s="1"/>
  <c r="S226"/>
  <c r="S227"/>
  <c r="V227" s="1"/>
  <c r="S228"/>
  <c r="V228" s="1"/>
  <c r="S229"/>
  <c r="V229" s="1"/>
  <c r="S230"/>
  <c r="S231"/>
  <c r="V231" s="1"/>
  <c r="S232"/>
  <c r="V232" s="1"/>
  <c r="S233"/>
  <c r="V233" s="1"/>
  <c r="S234"/>
  <c r="S235"/>
  <c r="V235" s="1"/>
  <c r="S236"/>
  <c r="V236" s="1"/>
  <c r="S237"/>
  <c r="V237" s="1"/>
  <c r="S238"/>
  <c r="S239"/>
  <c r="V239" s="1"/>
  <c r="S240"/>
  <c r="V240" s="1"/>
  <c r="S241"/>
  <c r="V241" s="1"/>
  <c r="S242"/>
  <c r="S243"/>
  <c r="V243" s="1"/>
  <c r="S244"/>
  <c r="V244" s="1"/>
  <c r="S245"/>
  <c r="V245" s="1"/>
  <c r="S246"/>
  <c r="S247"/>
  <c r="V247" s="1"/>
  <c r="S248"/>
  <c r="V248" s="1"/>
  <c r="S249"/>
  <c r="V249" s="1"/>
  <c r="S250"/>
  <c r="S251"/>
  <c r="V251" s="1"/>
  <c r="S252"/>
  <c r="V252" s="1"/>
  <c r="S253"/>
  <c r="V253" s="1"/>
  <c r="S254"/>
  <c r="S255"/>
  <c r="V255" s="1"/>
  <c r="S256"/>
  <c r="V256" s="1"/>
  <c r="S257"/>
  <c r="V257" s="1"/>
  <c r="S258"/>
  <c r="S259"/>
  <c r="V259" s="1"/>
  <c r="S260"/>
  <c r="V260" s="1"/>
  <c r="S261"/>
  <c r="V261" s="1"/>
  <c r="S262"/>
  <c r="S263"/>
  <c r="V263" s="1"/>
  <c r="S264"/>
  <c r="V264" s="1"/>
  <c r="S265"/>
  <c r="V265" s="1"/>
  <c r="S266"/>
  <c r="S267"/>
  <c r="V267" s="1"/>
  <c r="S268"/>
  <c r="V268" s="1"/>
  <c r="S269"/>
  <c r="V269" s="1"/>
  <c r="S270"/>
  <c r="S271"/>
  <c r="V271" s="1"/>
  <c r="S272"/>
  <c r="V272" s="1"/>
  <c r="S273"/>
  <c r="V273" s="1"/>
  <c r="S274"/>
  <c r="S275"/>
  <c r="V275" s="1"/>
  <c r="S276"/>
  <c r="V276" s="1"/>
  <c r="S277"/>
  <c r="V277" s="1"/>
  <c r="S278"/>
  <c r="S279"/>
  <c r="V279" s="1"/>
  <c r="S280"/>
  <c r="V280" s="1"/>
  <c r="S281"/>
  <c r="V281" s="1"/>
  <c r="S282"/>
  <c r="S283"/>
  <c r="V283" s="1"/>
  <c r="S284"/>
  <c r="V284" s="1"/>
  <c r="S285"/>
  <c r="V285" s="1"/>
  <c r="S286"/>
  <c r="S287"/>
  <c r="V287" s="1"/>
  <c r="S288"/>
  <c r="V288" s="1"/>
  <c r="S289"/>
  <c r="V289" s="1"/>
  <c r="S290"/>
  <c r="S291"/>
  <c r="V291" s="1"/>
  <c r="S292"/>
  <c r="V292" s="1"/>
  <c r="S293"/>
  <c r="V293" s="1"/>
  <c r="S294"/>
  <c r="S295"/>
  <c r="V295" s="1"/>
  <c r="S296"/>
  <c r="V296" s="1"/>
  <c r="S297"/>
  <c r="V297" s="1"/>
  <c r="S298"/>
  <c r="S299"/>
  <c r="V299" s="1"/>
  <c r="S300"/>
  <c r="V300" s="1"/>
  <c r="I12"/>
  <c r="F13"/>
  <c r="F14"/>
  <c r="G14" s="1"/>
  <c r="F15"/>
  <c r="G15" s="1"/>
  <c r="F16"/>
  <c r="G16" s="1"/>
  <c r="F17"/>
  <c r="G17" s="1"/>
  <c r="F18"/>
  <c r="G18" s="1"/>
  <c r="F19"/>
  <c r="H19" s="1"/>
  <c r="F20"/>
  <c r="G20" s="1"/>
  <c r="F21"/>
  <c r="F22"/>
  <c r="G22" s="1"/>
  <c r="F23"/>
  <c r="G23" s="1"/>
  <c r="F24"/>
  <c r="G24" s="1"/>
  <c r="F25"/>
  <c r="H25" s="1"/>
  <c r="F26"/>
  <c r="G26" s="1"/>
  <c r="F27"/>
  <c r="G27" s="1"/>
  <c r="F28"/>
  <c r="G28" s="1"/>
  <c r="F29"/>
  <c r="G29" s="1"/>
  <c r="F30"/>
  <c r="G30" s="1"/>
  <c r="F31"/>
  <c r="F32"/>
  <c r="G32" s="1"/>
  <c r="F33"/>
  <c r="G33" s="1"/>
  <c r="F34"/>
  <c r="G34" s="1"/>
  <c r="F35"/>
  <c r="H35" s="1"/>
  <c r="F36"/>
  <c r="G36" s="1"/>
  <c r="F37"/>
  <c r="F38"/>
  <c r="G38" s="1"/>
  <c r="F39"/>
  <c r="G39" s="1"/>
  <c r="F40"/>
  <c r="G40" s="1"/>
  <c r="F41"/>
  <c r="H41" s="1"/>
  <c r="F42"/>
  <c r="G42" s="1"/>
  <c r="F43"/>
  <c r="G43" s="1"/>
  <c r="F44"/>
  <c r="G44" s="1"/>
  <c r="F45"/>
  <c r="G45" s="1"/>
  <c r="F46"/>
  <c r="G46" s="1"/>
  <c r="F47"/>
  <c r="F48"/>
  <c r="G48" s="1"/>
  <c r="F49"/>
  <c r="G49" s="1"/>
  <c r="F50"/>
  <c r="G50" s="1"/>
  <c r="F51"/>
  <c r="H51" s="1"/>
  <c r="F52"/>
  <c r="G52" s="1"/>
  <c r="F53"/>
  <c r="F54"/>
  <c r="G54" s="1"/>
  <c r="F55"/>
  <c r="G55" s="1"/>
  <c r="F56"/>
  <c r="G56" s="1"/>
  <c r="F57"/>
  <c r="H57" s="1"/>
  <c r="F58"/>
  <c r="G58" s="1"/>
  <c r="F59"/>
  <c r="G59" s="1"/>
  <c r="F60"/>
  <c r="G60" s="1"/>
  <c r="F61"/>
  <c r="G61" s="1"/>
  <c r="F62"/>
  <c r="G62" s="1"/>
  <c r="F63"/>
  <c r="F64"/>
  <c r="G64" s="1"/>
  <c r="F65"/>
  <c r="G65" s="1"/>
  <c r="F66"/>
  <c r="G66" s="1"/>
  <c r="F67"/>
  <c r="H67" s="1"/>
  <c r="F68"/>
  <c r="G68" s="1"/>
  <c r="F69"/>
  <c r="F70"/>
  <c r="G70" s="1"/>
  <c r="F71"/>
  <c r="G71" s="1"/>
  <c r="F72"/>
  <c r="G72" s="1"/>
  <c r="F73"/>
  <c r="H73" s="1"/>
  <c r="F74"/>
  <c r="G74" s="1"/>
  <c r="F75"/>
  <c r="G75" s="1"/>
  <c r="F76"/>
  <c r="G76" s="1"/>
  <c r="F77"/>
  <c r="G77" s="1"/>
  <c r="F78"/>
  <c r="G78" s="1"/>
  <c r="F79"/>
  <c r="F80"/>
  <c r="G80" s="1"/>
  <c r="F81"/>
  <c r="G81" s="1"/>
  <c r="F82"/>
  <c r="I82" s="1"/>
  <c r="F83"/>
  <c r="H83" s="1"/>
  <c r="F84"/>
  <c r="I84" s="1"/>
  <c r="F85"/>
  <c r="I85" s="1"/>
  <c r="F86"/>
  <c r="I86" s="1"/>
  <c r="F87"/>
  <c r="G87" s="1"/>
  <c r="F88"/>
  <c r="I88" s="1"/>
  <c r="F89"/>
  <c r="G89" s="1"/>
  <c r="F90"/>
  <c r="G90" s="1"/>
  <c r="F91"/>
  <c r="H91" s="1"/>
  <c r="F92"/>
  <c r="G92" s="1"/>
  <c r="F93"/>
  <c r="H93" s="1"/>
  <c r="F94"/>
  <c r="G94" s="1"/>
  <c r="F95"/>
  <c r="G95" s="1"/>
  <c r="F96"/>
  <c r="G96" s="1"/>
  <c r="F97"/>
  <c r="G97" s="1"/>
  <c r="W15"/>
  <c r="X15"/>
  <c r="Y15"/>
  <c r="Z15"/>
  <c r="AA15"/>
  <c r="W16"/>
  <c r="X16"/>
  <c r="Y16"/>
  <c r="Z16"/>
  <c r="AA16"/>
  <c r="W17"/>
  <c r="X17"/>
  <c r="Y17"/>
  <c r="Z17"/>
  <c r="AA17"/>
  <c r="W18"/>
  <c r="X18"/>
  <c r="Y18"/>
  <c r="Z18"/>
  <c r="AA18"/>
  <c r="W19"/>
  <c r="X19"/>
  <c r="Y19"/>
  <c r="Z19"/>
  <c r="AA19"/>
  <c r="W20"/>
  <c r="X20"/>
  <c r="Y20"/>
  <c r="Z20"/>
  <c r="AA20"/>
  <c r="W21"/>
  <c r="X21"/>
  <c r="Y21"/>
  <c r="Z21"/>
  <c r="AA21"/>
  <c r="W22"/>
  <c r="X22"/>
  <c r="Y22"/>
  <c r="Z22"/>
  <c r="AA22"/>
  <c r="W23"/>
  <c r="X23"/>
  <c r="Y23"/>
  <c r="Z23"/>
  <c r="AA23"/>
  <c r="W24"/>
  <c r="X24"/>
  <c r="Y24"/>
  <c r="Z24"/>
  <c r="AA24"/>
  <c r="W25"/>
  <c r="X25"/>
  <c r="Y25"/>
  <c r="Z25"/>
  <c r="AA25"/>
  <c r="W26"/>
  <c r="X26"/>
  <c r="Y26"/>
  <c r="Z26"/>
  <c r="AA26"/>
  <c r="W27"/>
  <c r="X27"/>
  <c r="Y27"/>
  <c r="Z27"/>
  <c r="AA27"/>
  <c r="W28"/>
  <c r="X28"/>
  <c r="Y28"/>
  <c r="Z28"/>
  <c r="AA28"/>
  <c r="W29"/>
  <c r="X29"/>
  <c r="Y29"/>
  <c r="Z29"/>
  <c r="AA29"/>
  <c r="W30"/>
  <c r="X30"/>
  <c r="Y30"/>
  <c r="Z30"/>
  <c r="AA30"/>
  <c r="W31"/>
  <c r="X31"/>
  <c r="Y31"/>
  <c r="Z31"/>
  <c r="AA31"/>
  <c r="W32"/>
  <c r="X32"/>
  <c r="Y32"/>
  <c r="Z32"/>
  <c r="AA32"/>
  <c r="W33"/>
  <c r="X33"/>
  <c r="Y33"/>
  <c r="Z33"/>
  <c r="AA33"/>
  <c r="W34"/>
  <c r="X34"/>
  <c r="Y34"/>
  <c r="Z34"/>
  <c r="AA34"/>
  <c r="W35"/>
  <c r="X35"/>
  <c r="Y35"/>
  <c r="Z35"/>
  <c r="AA35"/>
  <c r="W36"/>
  <c r="X36"/>
  <c r="Y36"/>
  <c r="Z36"/>
  <c r="AA36"/>
  <c r="W37"/>
  <c r="X37"/>
  <c r="Y37"/>
  <c r="Z37"/>
  <c r="AA37"/>
  <c r="W38"/>
  <c r="X38"/>
  <c r="Y38"/>
  <c r="Z38"/>
  <c r="AA38"/>
  <c r="W39"/>
  <c r="X39"/>
  <c r="Y39"/>
  <c r="Z39"/>
  <c r="AA39"/>
  <c r="W40"/>
  <c r="X40"/>
  <c r="Y40"/>
  <c r="Z40"/>
  <c r="AA40"/>
  <c r="W41"/>
  <c r="X41"/>
  <c r="Y41"/>
  <c r="Z41"/>
  <c r="AA41"/>
  <c r="W42"/>
  <c r="X42"/>
  <c r="Y42"/>
  <c r="Z42"/>
  <c r="AA42"/>
  <c r="W43"/>
  <c r="X43"/>
  <c r="Y43"/>
  <c r="Z43"/>
  <c r="AA43"/>
  <c r="W44"/>
  <c r="X44"/>
  <c r="Y44"/>
  <c r="Z44"/>
  <c r="AA44"/>
  <c r="W45"/>
  <c r="X45"/>
  <c r="Y45"/>
  <c r="Z45"/>
  <c r="AA45"/>
  <c r="W46"/>
  <c r="X46"/>
  <c r="Y46"/>
  <c r="Z46"/>
  <c r="AA46"/>
  <c r="W47"/>
  <c r="X47"/>
  <c r="Y47"/>
  <c r="Z47"/>
  <c r="AA47"/>
  <c r="W48"/>
  <c r="X48"/>
  <c r="Y48"/>
  <c r="Z48"/>
  <c r="AA48"/>
  <c r="W49"/>
  <c r="X49"/>
  <c r="Y49"/>
  <c r="Z49"/>
  <c r="AA49"/>
  <c r="W50"/>
  <c r="X50"/>
  <c r="Y50"/>
  <c r="Z50"/>
  <c r="AA50"/>
  <c r="W51"/>
  <c r="X51"/>
  <c r="Y51"/>
  <c r="Z51"/>
  <c r="AA51"/>
  <c r="W52"/>
  <c r="X52"/>
  <c r="Y52"/>
  <c r="Z52"/>
  <c r="AA52"/>
  <c r="W53"/>
  <c r="X53"/>
  <c r="Y53"/>
  <c r="Z53"/>
  <c r="AA53"/>
  <c r="W54"/>
  <c r="X54"/>
  <c r="Y54"/>
  <c r="Z54"/>
  <c r="AA54"/>
  <c r="W55"/>
  <c r="X55"/>
  <c r="Y55"/>
  <c r="Z55"/>
  <c r="AA55"/>
  <c r="W56"/>
  <c r="X56"/>
  <c r="Y56"/>
  <c r="Z56"/>
  <c r="AA56"/>
  <c r="W57"/>
  <c r="X57"/>
  <c r="Y57"/>
  <c r="Z57"/>
  <c r="AA57"/>
  <c r="W58"/>
  <c r="X58"/>
  <c r="Y58"/>
  <c r="Z58"/>
  <c r="AA58"/>
  <c r="W59"/>
  <c r="X59"/>
  <c r="Y59"/>
  <c r="Z59"/>
  <c r="AA59"/>
  <c r="W60"/>
  <c r="X60"/>
  <c r="Y60"/>
  <c r="Z60"/>
  <c r="AA60"/>
  <c r="W61"/>
  <c r="X61"/>
  <c r="Y61"/>
  <c r="Z61"/>
  <c r="AA61"/>
  <c r="W62"/>
  <c r="X62"/>
  <c r="Y62"/>
  <c r="Z62"/>
  <c r="AA62"/>
  <c r="W63"/>
  <c r="X63"/>
  <c r="Y63"/>
  <c r="Z63"/>
  <c r="AA63"/>
  <c r="W64"/>
  <c r="X64"/>
  <c r="Y64"/>
  <c r="Z64"/>
  <c r="AA64"/>
  <c r="W65"/>
  <c r="X65"/>
  <c r="Y65"/>
  <c r="Z65"/>
  <c r="AA65"/>
  <c r="W66"/>
  <c r="X66"/>
  <c r="Y66"/>
  <c r="Z66"/>
  <c r="AA66"/>
  <c r="W67"/>
  <c r="X67"/>
  <c r="Y67"/>
  <c r="Z67"/>
  <c r="AA67"/>
  <c r="W68"/>
  <c r="X68"/>
  <c r="Y68"/>
  <c r="Z68"/>
  <c r="AA68"/>
  <c r="W69"/>
  <c r="X69"/>
  <c r="Y69"/>
  <c r="Z69"/>
  <c r="AA69"/>
  <c r="W70"/>
  <c r="X70"/>
  <c r="Y70"/>
  <c r="Z70"/>
  <c r="AA70"/>
  <c r="W71"/>
  <c r="X71"/>
  <c r="Y71"/>
  <c r="Z71"/>
  <c r="AA71"/>
  <c r="W72"/>
  <c r="X72"/>
  <c r="Y72"/>
  <c r="Z72"/>
  <c r="AA72"/>
  <c r="W73"/>
  <c r="X73"/>
  <c r="Y73"/>
  <c r="Z73"/>
  <c r="AA73"/>
  <c r="W74"/>
  <c r="X74"/>
  <c r="Y74"/>
  <c r="Z74"/>
  <c r="AA74"/>
  <c r="W75"/>
  <c r="X75"/>
  <c r="Y75"/>
  <c r="Z75"/>
  <c r="AA75"/>
  <c r="W76"/>
  <c r="X76"/>
  <c r="Y76"/>
  <c r="Z76"/>
  <c r="AA76"/>
  <c r="W77"/>
  <c r="X77"/>
  <c r="Y77"/>
  <c r="Z77"/>
  <c r="AA77"/>
  <c r="W78"/>
  <c r="X78"/>
  <c r="Y78"/>
  <c r="Z78"/>
  <c r="AA78"/>
  <c r="W79"/>
  <c r="X79"/>
  <c r="Y79"/>
  <c r="Z79"/>
  <c r="AA79"/>
  <c r="W80"/>
  <c r="X80"/>
  <c r="Y80"/>
  <c r="Z80"/>
  <c r="AA80"/>
  <c r="W81"/>
  <c r="X81"/>
  <c r="Y81"/>
  <c r="Z81"/>
  <c r="AA81"/>
  <c r="W82"/>
  <c r="X82"/>
  <c r="Y82"/>
  <c r="Z82"/>
  <c r="AA82"/>
  <c r="W83"/>
  <c r="X83"/>
  <c r="Y83"/>
  <c r="Z83"/>
  <c r="AA83"/>
  <c r="W84"/>
  <c r="X84"/>
  <c r="Y84"/>
  <c r="Z84"/>
  <c r="AA84"/>
  <c r="W85"/>
  <c r="X85"/>
  <c r="Y85"/>
  <c r="Z85"/>
  <c r="AA85"/>
  <c r="W86"/>
  <c r="X86"/>
  <c r="Y86"/>
  <c r="Z86"/>
  <c r="AA86"/>
  <c r="W87"/>
  <c r="X87"/>
  <c r="Y87"/>
  <c r="Z87"/>
  <c r="AA87"/>
  <c r="W88"/>
  <c r="X88"/>
  <c r="Y88"/>
  <c r="Z88"/>
  <c r="AA88"/>
  <c r="W89"/>
  <c r="X89"/>
  <c r="Y89"/>
  <c r="Z89"/>
  <c r="AA89"/>
  <c r="W90"/>
  <c r="X90"/>
  <c r="Y90"/>
  <c r="Z90"/>
  <c r="AA90"/>
  <c r="W91"/>
  <c r="X91"/>
  <c r="Y91"/>
  <c r="Z91"/>
  <c r="AA91"/>
  <c r="W92"/>
  <c r="X92"/>
  <c r="Y92"/>
  <c r="Z92"/>
  <c r="AA92"/>
  <c r="W93"/>
  <c r="X93"/>
  <c r="Y93"/>
  <c r="Z93"/>
  <c r="AA93"/>
  <c r="W94"/>
  <c r="X94"/>
  <c r="Y94"/>
  <c r="Z94"/>
  <c r="AA94"/>
  <c r="W95"/>
  <c r="X95"/>
  <c r="Y95"/>
  <c r="Z95"/>
  <c r="AA95"/>
  <c r="W96"/>
  <c r="X96"/>
  <c r="Y96"/>
  <c r="Z96"/>
  <c r="AA96"/>
  <c r="W97"/>
  <c r="X97"/>
  <c r="Y97"/>
  <c r="Z97"/>
  <c r="AA97"/>
  <c r="W98"/>
  <c r="X98"/>
  <c r="Y98"/>
  <c r="Z98"/>
  <c r="AA98"/>
  <c r="W99"/>
  <c r="X99"/>
  <c r="Y99"/>
  <c r="Z99"/>
  <c r="AA99"/>
  <c r="W100"/>
  <c r="X100"/>
  <c r="Y100"/>
  <c r="Z100"/>
  <c r="AA100"/>
  <c r="W101"/>
  <c r="X101"/>
  <c r="Y101"/>
  <c r="Z101"/>
  <c r="AA101"/>
  <c r="W102"/>
  <c r="X102"/>
  <c r="Y102"/>
  <c r="Z102"/>
  <c r="AA102"/>
  <c r="W103"/>
  <c r="X103"/>
  <c r="Y103"/>
  <c r="Z103"/>
  <c r="AA103"/>
  <c r="W104"/>
  <c r="X104"/>
  <c r="Y104"/>
  <c r="Z104"/>
  <c r="AA104"/>
  <c r="W105"/>
  <c r="X105"/>
  <c r="Y105"/>
  <c r="Z105"/>
  <c r="AA105"/>
  <c r="W106"/>
  <c r="X106"/>
  <c r="Y106"/>
  <c r="Z106"/>
  <c r="AA106"/>
  <c r="W107"/>
  <c r="X107"/>
  <c r="Y107"/>
  <c r="Z107"/>
  <c r="AA107"/>
  <c r="W108"/>
  <c r="X108"/>
  <c r="Y108"/>
  <c r="Z108"/>
  <c r="AA108"/>
  <c r="W109"/>
  <c r="X109"/>
  <c r="Y109"/>
  <c r="Z109"/>
  <c r="AA109"/>
  <c r="W110"/>
  <c r="X110"/>
  <c r="Y110"/>
  <c r="Z110"/>
  <c r="AA110"/>
  <c r="W111"/>
  <c r="X111"/>
  <c r="Y111"/>
  <c r="Z111"/>
  <c r="AA111"/>
  <c r="W112"/>
  <c r="X112"/>
  <c r="Y112"/>
  <c r="Z112"/>
  <c r="AA112"/>
  <c r="W113"/>
  <c r="X113"/>
  <c r="Y113"/>
  <c r="Z113"/>
  <c r="AA113"/>
  <c r="W114"/>
  <c r="X114"/>
  <c r="Y114"/>
  <c r="Z114"/>
  <c r="AA114"/>
  <c r="W115"/>
  <c r="X115"/>
  <c r="Y115"/>
  <c r="Z115"/>
  <c r="AA115"/>
  <c r="W116"/>
  <c r="X116"/>
  <c r="Y116"/>
  <c r="Z116"/>
  <c r="AA116"/>
  <c r="W117"/>
  <c r="X117"/>
  <c r="Y117"/>
  <c r="Z117"/>
  <c r="AA117"/>
  <c r="W118"/>
  <c r="X118"/>
  <c r="Y118"/>
  <c r="Z118"/>
  <c r="AA118"/>
  <c r="W119"/>
  <c r="X119"/>
  <c r="Y119"/>
  <c r="Z119"/>
  <c r="AA119"/>
  <c r="W120"/>
  <c r="X120"/>
  <c r="Y120"/>
  <c r="Z120"/>
  <c r="AA120"/>
  <c r="W121"/>
  <c r="X121"/>
  <c r="Y121"/>
  <c r="Z121"/>
  <c r="AA121"/>
  <c r="W122"/>
  <c r="X122"/>
  <c r="Y122"/>
  <c r="Z122"/>
  <c r="AA122"/>
  <c r="W123"/>
  <c r="X123"/>
  <c r="Y123"/>
  <c r="Z123"/>
  <c r="AA123"/>
  <c r="W124"/>
  <c r="X124"/>
  <c r="Y124"/>
  <c r="Z124"/>
  <c r="AA124"/>
  <c r="W125"/>
  <c r="X125"/>
  <c r="Y125"/>
  <c r="Z125"/>
  <c r="AA125"/>
  <c r="W126"/>
  <c r="X126"/>
  <c r="Y126"/>
  <c r="Z126"/>
  <c r="AA126"/>
  <c r="W127"/>
  <c r="X127"/>
  <c r="Y127"/>
  <c r="Z127"/>
  <c r="AA127"/>
  <c r="W128"/>
  <c r="X128"/>
  <c r="Y128"/>
  <c r="Z128"/>
  <c r="AA128"/>
  <c r="W129"/>
  <c r="X129"/>
  <c r="Y129"/>
  <c r="Z129"/>
  <c r="AA129"/>
  <c r="W130"/>
  <c r="X130"/>
  <c r="Y130"/>
  <c r="Z130"/>
  <c r="AA130"/>
  <c r="W131"/>
  <c r="X131"/>
  <c r="Y131"/>
  <c r="Z131"/>
  <c r="AA131"/>
  <c r="W132"/>
  <c r="X132"/>
  <c r="Y132"/>
  <c r="Z132"/>
  <c r="AA132"/>
  <c r="W133"/>
  <c r="X133"/>
  <c r="Y133"/>
  <c r="Z133"/>
  <c r="AA133"/>
  <c r="W134"/>
  <c r="X134"/>
  <c r="Y134"/>
  <c r="Z134"/>
  <c r="AA134"/>
  <c r="W135"/>
  <c r="X135"/>
  <c r="Y135"/>
  <c r="Z135"/>
  <c r="AA135"/>
  <c r="W136"/>
  <c r="X136"/>
  <c r="Y136"/>
  <c r="Z136"/>
  <c r="AA136"/>
  <c r="W137"/>
  <c r="X137"/>
  <c r="Y137"/>
  <c r="Z137"/>
  <c r="AA137"/>
  <c r="W138"/>
  <c r="X138"/>
  <c r="Y138"/>
  <c r="Z138"/>
  <c r="AA138"/>
  <c r="W139"/>
  <c r="X139"/>
  <c r="Y139"/>
  <c r="Z139"/>
  <c r="AA139"/>
  <c r="W140"/>
  <c r="X140"/>
  <c r="Y140"/>
  <c r="Z140"/>
  <c r="AA140"/>
  <c r="W141"/>
  <c r="X141"/>
  <c r="Y141"/>
  <c r="Z141"/>
  <c r="AA141"/>
  <c r="W142"/>
  <c r="X142"/>
  <c r="Y142"/>
  <c r="Z142"/>
  <c r="AA142"/>
  <c r="W143"/>
  <c r="X143"/>
  <c r="Y143"/>
  <c r="Z143"/>
  <c r="AA143"/>
  <c r="W144"/>
  <c r="X144"/>
  <c r="Y144"/>
  <c r="Z144"/>
  <c r="AA144"/>
  <c r="W145"/>
  <c r="X145"/>
  <c r="Y145"/>
  <c r="Z145"/>
  <c r="AA145"/>
  <c r="W146"/>
  <c r="X146"/>
  <c r="Y146"/>
  <c r="Z146"/>
  <c r="AA146"/>
  <c r="W147"/>
  <c r="X147"/>
  <c r="Y147"/>
  <c r="Z147"/>
  <c r="AA147"/>
  <c r="W148"/>
  <c r="X148"/>
  <c r="Y148"/>
  <c r="Z148"/>
  <c r="AA148"/>
  <c r="W149"/>
  <c r="X149"/>
  <c r="Y149"/>
  <c r="Z149"/>
  <c r="AA149"/>
  <c r="W150"/>
  <c r="X150"/>
  <c r="Y150"/>
  <c r="Z150"/>
  <c r="AA150"/>
  <c r="W151"/>
  <c r="X151"/>
  <c r="Y151"/>
  <c r="Z151"/>
  <c r="AA151"/>
  <c r="W152"/>
  <c r="X152"/>
  <c r="Y152"/>
  <c r="Z152"/>
  <c r="AA152"/>
  <c r="W153"/>
  <c r="X153"/>
  <c r="Y153"/>
  <c r="Z153"/>
  <c r="AA153"/>
  <c r="W154"/>
  <c r="X154"/>
  <c r="Y154"/>
  <c r="Z154"/>
  <c r="AA154"/>
  <c r="W155"/>
  <c r="X155"/>
  <c r="Y155"/>
  <c r="Z155"/>
  <c r="AA155"/>
  <c r="W156"/>
  <c r="X156"/>
  <c r="Y156"/>
  <c r="Z156"/>
  <c r="AA156"/>
  <c r="W157"/>
  <c r="X157"/>
  <c r="Y157"/>
  <c r="Z157"/>
  <c r="AA157"/>
  <c r="W158"/>
  <c r="X158"/>
  <c r="Y158"/>
  <c r="Z158"/>
  <c r="AA158"/>
  <c r="W159"/>
  <c r="X159"/>
  <c r="Y159"/>
  <c r="Z159"/>
  <c r="AA159"/>
  <c r="W160"/>
  <c r="X160"/>
  <c r="Y160"/>
  <c r="Z160"/>
  <c r="AA160"/>
  <c r="W161"/>
  <c r="X161"/>
  <c r="Y161"/>
  <c r="Z161"/>
  <c r="AA161"/>
  <c r="W162"/>
  <c r="X162"/>
  <c r="Y162"/>
  <c r="Z162"/>
  <c r="AA162"/>
  <c r="W163"/>
  <c r="X163"/>
  <c r="Y163"/>
  <c r="Z163"/>
  <c r="AA163"/>
  <c r="W164"/>
  <c r="X164"/>
  <c r="Y164"/>
  <c r="Z164"/>
  <c r="AA164"/>
  <c r="W165"/>
  <c r="X165"/>
  <c r="Y165"/>
  <c r="Z165"/>
  <c r="AA165"/>
  <c r="W166"/>
  <c r="X166"/>
  <c r="Y166"/>
  <c r="Z166"/>
  <c r="AA166"/>
  <c r="W167"/>
  <c r="X167"/>
  <c r="Y167"/>
  <c r="Z167"/>
  <c r="AA167"/>
  <c r="W168"/>
  <c r="X168"/>
  <c r="Y168"/>
  <c r="Z168"/>
  <c r="AA168"/>
  <c r="W169"/>
  <c r="X169"/>
  <c r="Y169"/>
  <c r="Z169"/>
  <c r="AA169"/>
  <c r="W170"/>
  <c r="X170"/>
  <c r="Y170"/>
  <c r="Z170"/>
  <c r="AA170"/>
  <c r="W171"/>
  <c r="X171"/>
  <c r="Y171"/>
  <c r="Z171"/>
  <c r="AA171"/>
  <c r="W172"/>
  <c r="X172"/>
  <c r="Y172"/>
  <c r="Z172"/>
  <c r="AA172"/>
  <c r="W173"/>
  <c r="X173"/>
  <c r="Y173"/>
  <c r="Z173"/>
  <c r="AA173"/>
  <c r="W174"/>
  <c r="X174"/>
  <c r="Y174"/>
  <c r="Z174"/>
  <c r="AA174"/>
  <c r="W175"/>
  <c r="X175"/>
  <c r="Y175"/>
  <c r="Z175"/>
  <c r="AA175"/>
  <c r="W176"/>
  <c r="X176"/>
  <c r="Y176"/>
  <c r="Z176"/>
  <c r="AA176"/>
  <c r="W177"/>
  <c r="X177"/>
  <c r="Y177"/>
  <c r="Z177"/>
  <c r="AA177"/>
  <c r="W178"/>
  <c r="X178"/>
  <c r="Y178"/>
  <c r="Z178"/>
  <c r="AA178"/>
  <c r="W179"/>
  <c r="X179"/>
  <c r="Y179"/>
  <c r="Z179"/>
  <c r="AA179"/>
  <c r="W180"/>
  <c r="X180"/>
  <c r="Y180"/>
  <c r="Z180"/>
  <c r="AA180"/>
  <c r="W181"/>
  <c r="X181"/>
  <c r="Y181"/>
  <c r="Z181"/>
  <c r="AA181"/>
  <c r="W182"/>
  <c r="X182"/>
  <c r="Y182"/>
  <c r="Z182"/>
  <c r="AA182"/>
  <c r="W183"/>
  <c r="X183"/>
  <c r="Y183"/>
  <c r="Z183"/>
  <c r="AA183"/>
  <c r="W184"/>
  <c r="X184"/>
  <c r="Y184"/>
  <c r="Z184"/>
  <c r="AA184"/>
  <c r="W185"/>
  <c r="X185"/>
  <c r="Y185"/>
  <c r="Z185"/>
  <c r="AA185"/>
  <c r="W186"/>
  <c r="X186"/>
  <c r="Y186"/>
  <c r="Z186"/>
  <c r="AA186"/>
  <c r="W187"/>
  <c r="X187"/>
  <c r="Y187"/>
  <c r="Z187"/>
  <c r="AA187"/>
  <c r="W188"/>
  <c r="X188"/>
  <c r="Y188"/>
  <c r="Z188"/>
  <c r="AA188"/>
  <c r="W189"/>
  <c r="X189"/>
  <c r="Y189"/>
  <c r="Z189"/>
  <c r="AA189"/>
  <c r="W190"/>
  <c r="X190"/>
  <c r="Y190"/>
  <c r="Z190"/>
  <c r="AA190"/>
  <c r="W191"/>
  <c r="X191"/>
  <c r="Y191"/>
  <c r="Z191"/>
  <c r="AA191"/>
  <c r="W192"/>
  <c r="X192"/>
  <c r="Y192"/>
  <c r="Z192"/>
  <c r="AA192"/>
  <c r="W193"/>
  <c r="X193"/>
  <c r="Y193"/>
  <c r="Z193"/>
  <c r="AA193"/>
  <c r="W194"/>
  <c r="X194"/>
  <c r="Y194"/>
  <c r="Z194"/>
  <c r="AA194"/>
  <c r="W195"/>
  <c r="X195"/>
  <c r="Y195"/>
  <c r="Z195"/>
  <c r="AA195"/>
  <c r="W196"/>
  <c r="X196"/>
  <c r="Y196"/>
  <c r="Z196"/>
  <c r="AA196"/>
  <c r="W197"/>
  <c r="X197"/>
  <c r="Y197"/>
  <c r="Z197"/>
  <c r="AA197"/>
  <c r="W198"/>
  <c r="X198"/>
  <c r="Y198"/>
  <c r="Z198"/>
  <c r="AA198"/>
  <c r="W199"/>
  <c r="X199"/>
  <c r="Y199"/>
  <c r="Z199"/>
  <c r="AA199"/>
  <c r="W200"/>
  <c r="X200"/>
  <c r="Y200"/>
  <c r="Z200"/>
  <c r="AA200"/>
  <c r="W201"/>
  <c r="X201"/>
  <c r="Y201"/>
  <c r="Z201"/>
  <c r="AA201"/>
  <c r="W202"/>
  <c r="X202"/>
  <c r="Y202"/>
  <c r="Z202"/>
  <c r="AA202"/>
  <c r="W203"/>
  <c r="X203"/>
  <c r="Y203"/>
  <c r="Z203"/>
  <c r="AA203"/>
  <c r="W204"/>
  <c r="X204"/>
  <c r="Y204"/>
  <c r="Z204"/>
  <c r="AA204"/>
  <c r="W205"/>
  <c r="X205"/>
  <c r="Y205"/>
  <c r="Z205"/>
  <c r="AA205"/>
  <c r="W206"/>
  <c r="X206"/>
  <c r="Y206"/>
  <c r="Z206"/>
  <c r="AA206"/>
  <c r="W207"/>
  <c r="X207"/>
  <c r="Y207"/>
  <c r="Z207"/>
  <c r="AA207"/>
  <c r="W208"/>
  <c r="X208"/>
  <c r="Y208"/>
  <c r="Z208"/>
  <c r="AA208"/>
  <c r="W209"/>
  <c r="X209"/>
  <c r="Y209"/>
  <c r="Z209"/>
  <c r="AA209"/>
  <c r="W210"/>
  <c r="X210"/>
  <c r="Y210"/>
  <c r="Z210"/>
  <c r="AA210"/>
  <c r="W211"/>
  <c r="X211"/>
  <c r="Y211"/>
  <c r="Z211"/>
  <c r="AA211"/>
  <c r="W212"/>
  <c r="X212"/>
  <c r="Y212"/>
  <c r="Z212"/>
  <c r="AA212"/>
  <c r="W213"/>
  <c r="X213"/>
  <c r="Y213"/>
  <c r="Z213"/>
  <c r="AA213"/>
  <c r="W214"/>
  <c r="X214"/>
  <c r="Y214"/>
  <c r="Z214"/>
  <c r="AA214"/>
  <c r="W215"/>
  <c r="X215"/>
  <c r="Y215"/>
  <c r="Z215"/>
  <c r="AA215"/>
  <c r="W216"/>
  <c r="X216"/>
  <c r="Y216"/>
  <c r="Z216"/>
  <c r="AA216"/>
  <c r="W217"/>
  <c r="X217"/>
  <c r="Y217"/>
  <c r="Z217"/>
  <c r="AA217"/>
  <c r="W218"/>
  <c r="X218"/>
  <c r="Y218"/>
  <c r="Z218"/>
  <c r="AA218"/>
  <c r="W219"/>
  <c r="X219"/>
  <c r="Y219"/>
  <c r="Z219"/>
  <c r="AA219"/>
  <c r="W220"/>
  <c r="X220"/>
  <c r="Y220"/>
  <c r="Z220"/>
  <c r="AA220"/>
  <c r="W221"/>
  <c r="X221"/>
  <c r="Y221"/>
  <c r="Z221"/>
  <c r="AA221"/>
  <c r="W222"/>
  <c r="X222"/>
  <c r="Y222"/>
  <c r="Z222"/>
  <c r="AA222"/>
  <c r="W223"/>
  <c r="X223"/>
  <c r="Y223"/>
  <c r="Z223"/>
  <c r="AA223"/>
  <c r="W224"/>
  <c r="X224"/>
  <c r="Y224"/>
  <c r="Z224"/>
  <c r="AA224"/>
  <c r="W225"/>
  <c r="X225"/>
  <c r="Y225"/>
  <c r="Z225"/>
  <c r="AA225"/>
  <c r="W226"/>
  <c r="X226"/>
  <c r="Y226"/>
  <c r="Z226"/>
  <c r="AA226"/>
  <c r="W227"/>
  <c r="X227"/>
  <c r="Y227"/>
  <c r="Z227"/>
  <c r="AA227"/>
  <c r="W228"/>
  <c r="X228"/>
  <c r="Y228"/>
  <c r="Z228"/>
  <c r="AA228"/>
  <c r="W229"/>
  <c r="X229"/>
  <c r="Y229"/>
  <c r="Z229"/>
  <c r="AA229"/>
  <c r="W230"/>
  <c r="X230"/>
  <c r="Y230"/>
  <c r="Z230"/>
  <c r="AA230"/>
  <c r="W231"/>
  <c r="X231"/>
  <c r="Y231"/>
  <c r="Z231"/>
  <c r="AA231"/>
  <c r="W232"/>
  <c r="X232"/>
  <c r="Y232"/>
  <c r="Z232"/>
  <c r="AA232"/>
  <c r="W233"/>
  <c r="X233"/>
  <c r="Y233"/>
  <c r="Z233"/>
  <c r="AA233"/>
  <c r="W234"/>
  <c r="X234"/>
  <c r="Y234"/>
  <c r="Z234"/>
  <c r="AA234"/>
  <c r="W235"/>
  <c r="X235"/>
  <c r="Y235"/>
  <c r="Z235"/>
  <c r="AA235"/>
  <c r="W236"/>
  <c r="X236"/>
  <c r="Y236"/>
  <c r="Z236"/>
  <c r="AA236"/>
  <c r="W237"/>
  <c r="X237"/>
  <c r="Y237"/>
  <c r="Z237"/>
  <c r="AA237"/>
  <c r="W238"/>
  <c r="X238"/>
  <c r="Y238"/>
  <c r="Z238"/>
  <c r="AA238"/>
  <c r="W239"/>
  <c r="X239"/>
  <c r="Y239"/>
  <c r="Z239"/>
  <c r="AA239"/>
  <c r="W240"/>
  <c r="X240"/>
  <c r="Y240"/>
  <c r="Z240"/>
  <c r="AA240"/>
  <c r="W241"/>
  <c r="X241"/>
  <c r="Y241"/>
  <c r="Z241"/>
  <c r="AA241"/>
  <c r="W242"/>
  <c r="X242"/>
  <c r="Y242"/>
  <c r="Z242"/>
  <c r="AA242"/>
  <c r="W243"/>
  <c r="X243"/>
  <c r="Y243"/>
  <c r="Z243"/>
  <c r="AA243"/>
  <c r="W244"/>
  <c r="X244"/>
  <c r="Y244"/>
  <c r="Z244"/>
  <c r="AA244"/>
  <c r="W245"/>
  <c r="X245"/>
  <c r="Y245"/>
  <c r="Z245"/>
  <c r="AA245"/>
  <c r="W246"/>
  <c r="X246"/>
  <c r="Y246"/>
  <c r="Z246"/>
  <c r="AA246"/>
  <c r="W247"/>
  <c r="X247"/>
  <c r="Y247"/>
  <c r="Z247"/>
  <c r="AA247"/>
  <c r="W248"/>
  <c r="X248"/>
  <c r="Y248"/>
  <c r="Z248"/>
  <c r="AA248"/>
  <c r="W249"/>
  <c r="X249"/>
  <c r="Y249"/>
  <c r="Z249"/>
  <c r="AA249"/>
  <c r="W250"/>
  <c r="X250"/>
  <c r="Y250"/>
  <c r="Z250"/>
  <c r="AA250"/>
  <c r="W251"/>
  <c r="X251"/>
  <c r="Y251"/>
  <c r="Z251"/>
  <c r="AA251"/>
  <c r="W252"/>
  <c r="X252"/>
  <c r="Y252"/>
  <c r="Z252"/>
  <c r="AA252"/>
  <c r="W253"/>
  <c r="X253"/>
  <c r="Y253"/>
  <c r="Z253"/>
  <c r="AA253"/>
  <c r="W254"/>
  <c r="X254"/>
  <c r="Y254"/>
  <c r="Z254"/>
  <c r="AA254"/>
  <c r="W255"/>
  <c r="X255"/>
  <c r="Y255"/>
  <c r="Z255"/>
  <c r="AA255"/>
  <c r="W256"/>
  <c r="X256"/>
  <c r="Y256"/>
  <c r="Z256"/>
  <c r="AA256"/>
  <c r="W257"/>
  <c r="X257"/>
  <c r="Y257"/>
  <c r="Z257"/>
  <c r="AA257"/>
  <c r="W258"/>
  <c r="X258"/>
  <c r="Y258"/>
  <c r="Z258"/>
  <c r="AA258"/>
  <c r="W259"/>
  <c r="X259"/>
  <c r="Y259"/>
  <c r="Z259"/>
  <c r="AA259"/>
  <c r="W260"/>
  <c r="X260"/>
  <c r="Y260"/>
  <c r="Z260"/>
  <c r="AA260"/>
  <c r="W261"/>
  <c r="X261"/>
  <c r="Y261"/>
  <c r="Z261"/>
  <c r="AA261"/>
  <c r="W262"/>
  <c r="X262"/>
  <c r="Y262"/>
  <c r="Z262"/>
  <c r="AA262"/>
  <c r="W263"/>
  <c r="X263"/>
  <c r="Y263"/>
  <c r="Z263"/>
  <c r="AA263"/>
  <c r="W264"/>
  <c r="X264"/>
  <c r="Y264"/>
  <c r="Z264"/>
  <c r="AA264"/>
  <c r="W265"/>
  <c r="X265"/>
  <c r="Y265"/>
  <c r="Z265"/>
  <c r="AA265"/>
  <c r="W266"/>
  <c r="X266"/>
  <c r="Y266"/>
  <c r="Z266"/>
  <c r="AA266"/>
  <c r="W267"/>
  <c r="X267"/>
  <c r="Y267"/>
  <c r="Z267"/>
  <c r="AA267"/>
  <c r="W268"/>
  <c r="X268"/>
  <c r="Y268"/>
  <c r="Z268"/>
  <c r="AA268"/>
  <c r="W269"/>
  <c r="X269"/>
  <c r="Y269"/>
  <c r="Z269"/>
  <c r="AA269"/>
  <c r="W270"/>
  <c r="X270"/>
  <c r="Y270"/>
  <c r="Z270"/>
  <c r="AA270"/>
  <c r="W271"/>
  <c r="X271"/>
  <c r="Y271"/>
  <c r="Z271"/>
  <c r="AA271"/>
  <c r="W272"/>
  <c r="X272"/>
  <c r="Y272"/>
  <c r="Z272"/>
  <c r="AA272"/>
  <c r="W273"/>
  <c r="X273"/>
  <c r="Y273"/>
  <c r="Z273"/>
  <c r="AA273"/>
  <c r="W274"/>
  <c r="X274"/>
  <c r="Y274"/>
  <c r="Z274"/>
  <c r="AA274"/>
  <c r="W275"/>
  <c r="X275"/>
  <c r="Y275"/>
  <c r="Z275"/>
  <c r="AA275"/>
  <c r="W276"/>
  <c r="X276"/>
  <c r="Y276"/>
  <c r="Z276"/>
  <c r="AA276"/>
  <c r="W277"/>
  <c r="X277"/>
  <c r="Y277"/>
  <c r="Z277"/>
  <c r="AA277"/>
  <c r="W278"/>
  <c r="X278"/>
  <c r="Y278"/>
  <c r="Z278"/>
  <c r="AA278"/>
  <c r="W279"/>
  <c r="X279"/>
  <c r="Y279"/>
  <c r="Z279"/>
  <c r="AA279"/>
  <c r="W280"/>
  <c r="X280"/>
  <c r="Y280"/>
  <c r="Z280"/>
  <c r="AA280"/>
  <c r="W281"/>
  <c r="X281"/>
  <c r="Y281"/>
  <c r="Z281"/>
  <c r="AA281"/>
  <c r="W282"/>
  <c r="X282"/>
  <c r="Y282"/>
  <c r="Z282"/>
  <c r="AA282"/>
  <c r="W283"/>
  <c r="X283"/>
  <c r="Y283"/>
  <c r="Z283"/>
  <c r="AA283"/>
  <c r="W284"/>
  <c r="X284"/>
  <c r="Y284"/>
  <c r="Z284"/>
  <c r="AA284"/>
  <c r="W285"/>
  <c r="X285"/>
  <c r="Y285"/>
  <c r="Z285"/>
  <c r="AA285"/>
  <c r="W286"/>
  <c r="X286"/>
  <c r="Y286"/>
  <c r="Z286"/>
  <c r="AA286"/>
  <c r="W287"/>
  <c r="X287"/>
  <c r="Y287"/>
  <c r="Z287"/>
  <c r="AA287"/>
  <c r="W288"/>
  <c r="X288"/>
  <c r="Y288"/>
  <c r="Z288"/>
  <c r="AA288"/>
  <c r="W289"/>
  <c r="X289"/>
  <c r="Y289"/>
  <c r="Z289"/>
  <c r="AA289"/>
  <c r="W290"/>
  <c r="X290"/>
  <c r="Y290"/>
  <c r="Z290"/>
  <c r="AA290"/>
  <c r="W291"/>
  <c r="X291"/>
  <c r="Y291"/>
  <c r="Z291"/>
  <c r="AA291"/>
  <c r="W292"/>
  <c r="X292"/>
  <c r="Y292"/>
  <c r="Z292"/>
  <c r="AA292"/>
  <c r="W293"/>
  <c r="X293"/>
  <c r="Y293"/>
  <c r="Z293"/>
  <c r="AA293"/>
  <c r="W294"/>
  <c r="X294"/>
  <c r="Y294"/>
  <c r="Z294"/>
  <c r="AA294"/>
  <c r="W295"/>
  <c r="X295"/>
  <c r="Y295"/>
  <c r="Z295"/>
  <c r="AA295"/>
  <c r="W296"/>
  <c r="X296"/>
  <c r="Y296"/>
  <c r="Z296"/>
  <c r="AA296"/>
  <c r="W297"/>
  <c r="X297"/>
  <c r="Y297"/>
  <c r="Z297"/>
  <c r="AA297"/>
  <c r="W298"/>
  <c r="X298"/>
  <c r="Y298"/>
  <c r="Z298"/>
  <c r="AA298"/>
  <c r="W299"/>
  <c r="X299"/>
  <c r="Y299"/>
  <c r="Z299"/>
  <c r="AA299"/>
  <c r="W300"/>
  <c r="X300"/>
  <c r="Y300"/>
  <c r="Z300"/>
  <c r="AA300"/>
  <c r="V10"/>
  <c r="W10"/>
  <c r="X10"/>
  <c r="Z10"/>
  <c r="AA10"/>
  <c r="V11"/>
  <c r="W11"/>
  <c r="X11"/>
  <c r="AA11"/>
  <c r="V12"/>
  <c r="W12"/>
  <c r="X12"/>
  <c r="Z12"/>
  <c r="AA12"/>
  <c r="W13"/>
  <c r="X13"/>
  <c r="Z13"/>
  <c r="AA13"/>
  <c r="W14"/>
  <c r="X14"/>
  <c r="Y14"/>
  <c r="Z14"/>
  <c r="AA14"/>
  <c r="AA9"/>
  <c r="X9"/>
  <c r="W9"/>
  <c r="V9"/>
  <c r="V15"/>
  <c r="V16"/>
  <c r="V18"/>
  <c r="V22"/>
  <c r="V26"/>
  <c r="V30"/>
  <c r="V34"/>
  <c r="V38"/>
  <c r="V42"/>
  <c r="V46"/>
  <c r="V50"/>
  <c r="V54"/>
  <c r="V58"/>
  <c r="V62"/>
  <c r="V66"/>
  <c r="V70"/>
  <c r="V74"/>
  <c r="V78"/>
  <c r="V82"/>
  <c r="V86"/>
  <c r="V90"/>
  <c r="V94"/>
  <c r="V98"/>
  <c r="V102"/>
  <c r="V106"/>
  <c r="V110"/>
  <c r="V114"/>
  <c r="V118"/>
  <c r="V122"/>
  <c r="V126"/>
  <c r="V130"/>
  <c r="V134"/>
  <c r="V138"/>
  <c r="V142"/>
  <c r="V146"/>
  <c r="V150"/>
  <c r="V154"/>
  <c r="V158"/>
  <c r="V162"/>
  <c r="V166"/>
  <c r="V170"/>
  <c r="V174"/>
  <c r="V178"/>
  <c r="V182"/>
  <c r="V186"/>
  <c r="V190"/>
  <c r="V194"/>
  <c r="V198"/>
  <c r="V202"/>
  <c r="V206"/>
  <c r="V210"/>
  <c r="V214"/>
  <c r="V218"/>
  <c r="V222"/>
  <c r="V226"/>
  <c r="V230"/>
  <c r="V234"/>
  <c r="V238"/>
  <c r="V242"/>
  <c r="V246"/>
  <c r="V250"/>
  <c r="V254"/>
  <c r="V258"/>
  <c r="V262"/>
  <c r="V266"/>
  <c r="V270"/>
  <c r="V274"/>
  <c r="V278"/>
  <c r="V282"/>
  <c r="V286"/>
  <c r="V290"/>
  <c r="V294"/>
  <c r="V298"/>
  <c r="R14"/>
  <c r="V14"/>
  <c r="R15"/>
  <c r="R16"/>
  <c r="R17"/>
  <c r="R18"/>
  <c r="T18"/>
  <c r="R19"/>
  <c r="R20"/>
  <c r="R21"/>
  <c r="R22"/>
  <c r="T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T79"/>
  <c r="R80"/>
  <c r="R81"/>
  <c r="R82"/>
  <c r="R83"/>
  <c r="R84"/>
  <c r="R85"/>
  <c r="R86"/>
  <c r="R87"/>
  <c r="T87"/>
  <c r="R88"/>
  <c r="R89"/>
  <c r="R90"/>
  <c r="R91"/>
  <c r="R92"/>
  <c r="R93"/>
  <c r="R94"/>
  <c r="R95"/>
  <c r="R96"/>
  <c r="R97"/>
  <c r="R98"/>
  <c r="R99"/>
  <c r="R100"/>
  <c r="R101"/>
  <c r="R102"/>
  <c r="R103"/>
  <c r="T103"/>
  <c r="R104"/>
  <c r="R105"/>
  <c r="R106"/>
  <c r="R107"/>
  <c r="R108"/>
  <c r="R109"/>
  <c r="R110"/>
  <c r="R111"/>
  <c r="R112"/>
  <c r="R113"/>
  <c r="R114"/>
  <c r="R115"/>
  <c r="R116"/>
  <c r="R117"/>
  <c r="R118"/>
  <c r="R119"/>
  <c r="T119"/>
  <c r="R120"/>
  <c r="R121"/>
  <c r="R122"/>
  <c r="R123"/>
  <c r="R124"/>
  <c r="R125"/>
  <c r="R126"/>
  <c r="R127"/>
  <c r="R128"/>
  <c r="R129"/>
  <c r="R130"/>
  <c r="R131"/>
  <c r="R132"/>
  <c r="R133"/>
  <c r="R134"/>
  <c r="R135"/>
  <c r="T135"/>
  <c r="R136"/>
  <c r="R137"/>
  <c r="R138"/>
  <c r="R139"/>
  <c r="R140"/>
  <c r="R141"/>
  <c r="R142"/>
  <c r="R143"/>
  <c r="R144"/>
  <c r="R145"/>
  <c r="R146"/>
  <c r="R147"/>
  <c r="R148"/>
  <c r="R149"/>
  <c r="R150"/>
  <c r="R151"/>
  <c r="T151"/>
  <c r="R152"/>
  <c r="R153"/>
  <c r="R154"/>
  <c r="R155"/>
  <c r="R156"/>
  <c r="R157"/>
  <c r="R158"/>
  <c r="R159"/>
  <c r="R160"/>
  <c r="R161"/>
  <c r="R162"/>
  <c r="R163"/>
  <c r="R164"/>
  <c r="R165"/>
  <c r="R166"/>
  <c r="R167"/>
  <c r="T167"/>
  <c r="R168"/>
  <c r="R169"/>
  <c r="R170"/>
  <c r="R171"/>
  <c r="R172"/>
  <c r="R173"/>
  <c r="R174"/>
  <c r="R175"/>
  <c r="R176"/>
  <c r="R177"/>
  <c r="R178"/>
  <c r="R179"/>
  <c r="R180"/>
  <c r="R181"/>
  <c r="R182"/>
  <c r="R183"/>
  <c r="T183"/>
  <c r="R184"/>
  <c r="R185"/>
  <c r="R186"/>
  <c r="R187"/>
  <c r="R188"/>
  <c r="R189"/>
  <c r="R190"/>
  <c r="R191"/>
  <c r="R192"/>
  <c r="R193"/>
  <c r="R194"/>
  <c r="R195"/>
  <c r="R196"/>
  <c r="R197"/>
  <c r="R198"/>
  <c r="R199"/>
  <c r="T199"/>
  <c r="R200"/>
  <c r="R201"/>
  <c r="R202"/>
  <c r="R203"/>
  <c r="R204"/>
  <c r="R205"/>
  <c r="R206"/>
  <c r="R207"/>
  <c r="R208"/>
  <c r="R209"/>
  <c r="R210"/>
  <c r="R211"/>
  <c r="R212"/>
  <c r="R213"/>
  <c r="R214"/>
  <c r="R215"/>
  <c r="T215"/>
  <c r="R216"/>
  <c r="R217"/>
  <c r="R218"/>
  <c r="R219"/>
  <c r="R220"/>
  <c r="R221"/>
  <c r="R222"/>
  <c r="R223"/>
  <c r="R224"/>
  <c r="R225"/>
  <c r="R226"/>
  <c r="R227"/>
  <c r="R228"/>
  <c r="R229"/>
  <c r="R230"/>
  <c r="R231"/>
  <c r="T231"/>
  <c r="R232"/>
  <c r="R233"/>
  <c r="R234"/>
  <c r="R235"/>
  <c r="R236"/>
  <c r="R237"/>
  <c r="R238"/>
  <c r="R239"/>
  <c r="R240"/>
  <c r="R241"/>
  <c r="R242"/>
  <c r="R243"/>
  <c r="R244"/>
  <c r="R245"/>
  <c r="R246"/>
  <c r="R247"/>
  <c r="T247"/>
  <c r="R248"/>
  <c r="R249"/>
  <c r="R250"/>
  <c r="R251"/>
  <c r="R252"/>
  <c r="R253"/>
  <c r="R254"/>
  <c r="R255"/>
  <c r="R256"/>
  <c r="R257"/>
  <c r="R258"/>
  <c r="R259"/>
  <c r="R260"/>
  <c r="R261"/>
  <c r="R262"/>
  <c r="R263"/>
  <c r="T263"/>
  <c r="R264"/>
  <c r="R265"/>
  <c r="R266"/>
  <c r="R267"/>
  <c r="R268"/>
  <c r="R269"/>
  <c r="R270"/>
  <c r="R271"/>
  <c r="R272"/>
  <c r="R273"/>
  <c r="R274"/>
  <c r="R275"/>
  <c r="R276"/>
  <c r="R277"/>
  <c r="R278"/>
  <c r="R279"/>
  <c r="T279"/>
  <c r="R280"/>
  <c r="R281"/>
  <c r="R282"/>
  <c r="R283"/>
  <c r="R284"/>
  <c r="R285"/>
  <c r="R286"/>
  <c r="R287"/>
  <c r="R288"/>
  <c r="R289"/>
  <c r="R290"/>
  <c r="R291"/>
  <c r="R292"/>
  <c r="R293"/>
  <c r="R294"/>
  <c r="R295"/>
  <c r="T295"/>
  <c r="R296"/>
  <c r="R297"/>
  <c r="R298"/>
  <c r="R299"/>
  <c r="R300"/>
  <c r="I15"/>
  <c r="H16"/>
  <c r="I17"/>
  <c r="I18"/>
  <c r="I19"/>
  <c r="H20"/>
  <c r="I21"/>
  <c r="I22"/>
  <c r="I23"/>
  <c r="H24"/>
  <c r="I25"/>
  <c r="I26"/>
  <c r="I27"/>
  <c r="H28"/>
  <c r="I29"/>
  <c r="I30"/>
  <c r="I31"/>
  <c r="H32"/>
  <c r="I33"/>
  <c r="I34"/>
  <c r="I35"/>
  <c r="H36"/>
  <c r="I37"/>
  <c r="I38"/>
  <c r="I39"/>
  <c r="H40"/>
  <c r="I41"/>
  <c r="I42"/>
  <c r="I43"/>
  <c r="H44"/>
  <c r="I45"/>
  <c r="I46"/>
  <c r="I47"/>
  <c r="H48"/>
  <c r="I49"/>
  <c r="I50"/>
  <c r="I51"/>
  <c r="H52"/>
  <c r="I53"/>
  <c r="I54"/>
  <c r="I55"/>
  <c r="H56"/>
  <c r="I57"/>
  <c r="I58"/>
  <c r="I59"/>
  <c r="H60"/>
  <c r="I61"/>
  <c r="I62"/>
  <c r="I63"/>
  <c r="H64"/>
  <c r="I65"/>
  <c r="I66"/>
  <c r="I67"/>
  <c r="H68"/>
  <c r="I69"/>
  <c r="I70"/>
  <c r="I71"/>
  <c r="H72"/>
  <c r="I73"/>
  <c r="I74"/>
  <c r="I75"/>
  <c r="H76"/>
  <c r="I77"/>
  <c r="I78"/>
  <c r="I79"/>
  <c r="H80"/>
  <c r="I83"/>
  <c r="I87"/>
  <c r="I90"/>
  <c r="I91"/>
  <c r="H92"/>
  <c r="I93"/>
  <c r="I94"/>
  <c r="I95"/>
  <c r="H96"/>
  <c r="F98"/>
  <c r="H98" s="1"/>
  <c r="F99"/>
  <c r="I99" s="1"/>
  <c r="F100"/>
  <c r="H100" s="1"/>
  <c r="F101"/>
  <c r="I101" s="1"/>
  <c r="F102"/>
  <c r="H102" s="1"/>
  <c r="F103"/>
  <c r="I103" s="1"/>
  <c r="F104"/>
  <c r="H104" s="1"/>
  <c r="F105"/>
  <c r="I105" s="1"/>
  <c r="F106"/>
  <c r="H106" s="1"/>
  <c r="F107"/>
  <c r="I107" s="1"/>
  <c r="F108"/>
  <c r="H108" s="1"/>
  <c r="F109"/>
  <c r="I109" s="1"/>
  <c r="F110"/>
  <c r="H110" s="1"/>
  <c r="F111"/>
  <c r="I111" s="1"/>
  <c r="F112"/>
  <c r="H112" s="1"/>
  <c r="F113"/>
  <c r="I113" s="1"/>
  <c r="F114"/>
  <c r="I114" s="1"/>
  <c r="F115"/>
  <c r="G115" s="1"/>
  <c r="F116"/>
  <c r="H116" s="1"/>
  <c r="F117"/>
  <c r="G117" s="1"/>
  <c r="F118"/>
  <c r="I118" s="1"/>
  <c r="F119"/>
  <c r="I119" s="1"/>
  <c r="F120"/>
  <c r="H120" s="1"/>
  <c r="F121"/>
  <c r="G121" s="1"/>
  <c r="F122"/>
  <c r="I122" s="1"/>
  <c r="F123"/>
  <c r="I123" s="1"/>
  <c r="F124"/>
  <c r="H124" s="1"/>
  <c r="F125"/>
  <c r="G125" s="1"/>
  <c r="F126"/>
  <c r="I126" s="1"/>
  <c r="F127"/>
  <c r="I127" s="1"/>
  <c r="F128"/>
  <c r="H128" s="1"/>
  <c r="F129"/>
  <c r="G129" s="1"/>
  <c r="F130"/>
  <c r="I130" s="1"/>
  <c r="F131"/>
  <c r="I131" s="1"/>
  <c r="F132"/>
  <c r="H132" s="1"/>
  <c r="F133"/>
  <c r="G133" s="1"/>
  <c r="F134"/>
  <c r="I134" s="1"/>
  <c r="F135"/>
  <c r="I135" s="1"/>
  <c r="F136"/>
  <c r="H136" s="1"/>
  <c r="F137"/>
  <c r="G137" s="1"/>
  <c r="F138"/>
  <c r="I138" s="1"/>
  <c r="F139"/>
  <c r="I139" s="1"/>
  <c r="F140"/>
  <c r="H140" s="1"/>
  <c r="F141"/>
  <c r="G141" s="1"/>
  <c r="F142"/>
  <c r="I142" s="1"/>
  <c r="F143"/>
  <c r="I143" s="1"/>
  <c r="F144"/>
  <c r="H144" s="1"/>
  <c r="F145"/>
  <c r="G145" s="1"/>
  <c r="F146"/>
  <c r="I146" s="1"/>
  <c r="F147"/>
  <c r="I147" s="1"/>
  <c r="F148"/>
  <c r="H148" s="1"/>
  <c r="F149"/>
  <c r="G149" s="1"/>
  <c r="F150"/>
  <c r="I150" s="1"/>
  <c r="F151"/>
  <c r="I151" s="1"/>
  <c r="F152"/>
  <c r="H152" s="1"/>
  <c r="F153"/>
  <c r="G153" s="1"/>
  <c r="F154"/>
  <c r="I154" s="1"/>
  <c r="F155"/>
  <c r="I155" s="1"/>
  <c r="F156"/>
  <c r="H156" s="1"/>
  <c r="F157"/>
  <c r="G157" s="1"/>
  <c r="F158"/>
  <c r="I158" s="1"/>
  <c r="F159"/>
  <c r="I159" s="1"/>
  <c r="F160"/>
  <c r="H160" s="1"/>
  <c r="F161"/>
  <c r="G161" s="1"/>
  <c r="F162"/>
  <c r="I162" s="1"/>
  <c r="F163"/>
  <c r="I163" s="1"/>
  <c r="F164"/>
  <c r="H164" s="1"/>
  <c r="F165"/>
  <c r="I165" s="1"/>
  <c r="F166"/>
  <c r="I166" s="1"/>
  <c r="F167"/>
  <c r="I167" s="1"/>
  <c r="F168"/>
  <c r="H168" s="1"/>
  <c r="F169"/>
  <c r="I169" s="1"/>
  <c r="F170"/>
  <c r="I170" s="1"/>
  <c r="F171"/>
  <c r="F172"/>
  <c r="H172" s="1"/>
  <c r="F173"/>
  <c r="I173" s="1"/>
  <c r="F174"/>
  <c r="I174" s="1"/>
  <c r="F175"/>
  <c r="I175" s="1"/>
  <c r="F176"/>
  <c r="H176" s="1"/>
  <c r="F177"/>
  <c r="I177" s="1"/>
  <c r="F178"/>
  <c r="I178" s="1"/>
  <c r="F179"/>
  <c r="F180"/>
  <c r="H180" s="1"/>
  <c r="F181"/>
  <c r="H181" s="1"/>
  <c r="F182"/>
  <c r="I182" s="1"/>
  <c r="F183"/>
  <c r="H183" s="1"/>
  <c r="F184"/>
  <c r="G184" s="1"/>
  <c r="F185"/>
  <c r="G185" s="1"/>
  <c r="F186"/>
  <c r="I186" s="1"/>
  <c r="F187"/>
  <c r="H187" s="1"/>
  <c r="F188"/>
  <c r="G188" s="1"/>
  <c r="F189"/>
  <c r="G189" s="1"/>
  <c r="F190"/>
  <c r="I190" s="1"/>
  <c r="F191"/>
  <c r="H191" s="1"/>
  <c r="F192"/>
  <c r="G192" s="1"/>
  <c r="F193"/>
  <c r="G193" s="1"/>
  <c r="F194"/>
  <c r="I194" s="1"/>
  <c r="F195"/>
  <c r="H195" s="1"/>
  <c r="F196"/>
  <c r="G196" s="1"/>
  <c r="F197"/>
  <c r="G197" s="1"/>
  <c r="F198"/>
  <c r="I198" s="1"/>
  <c r="F199"/>
  <c r="G199" s="1"/>
  <c r="F200"/>
  <c r="I200" s="1"/>
  <c r="F201"/>
  <c r="G201" s="1"/>
  <c r="F202"/>
  <c r="I202" s="1"/>
  <c r="F203"/>
  <c r="G203" s="1"/>
  <c r="F204"/>
  <c r="I204" s="1"/>
  <c r="F205"/>
  <c r="G205" s="1"/>
  <c r="F206"/>
  <c r="I206" s="1"/>
  <c r="F207"/>
  <c r="F208"/>
  <c r="I208" s="1"/>
  <c r="F209"/>
  <c r="G209" s="1"/>
  <c r="F210"/>
  <c r="I210" s="1"/>
  <c r="F211"/>
  <c r="G211" s="1"/>
  <c r="F212"/>
  <c r="I212" s="1"/>
  <c r="F213"/>
  <c r="G213" s="1"/>
  <c r="F214"/>
  <c r="I214" s="1"/>
  <c r="F215"/>
  <c r="H215" s="1"/>
  <c r="F216"/>
  <c r="I216" s="1"/>
  <c r="F217"/>
  <c r="G217" s="1"/>
  <c r="F218"/>
  <c r="I218" s="1"/>
  <c r="F219"/>
  <c r="H219" s="1"/>
  <c r="F220"/>
  <c r="I220" s="1"/>
  <c r="F221"/>
  <c r="G221" s="1"/>
  <c r="F222"/>
  <c r="I222" s="1"/>
  <c r="F223"/>
  <c r="H223" s="1"/>
  <c r="F224"/>
  <c r="I224" s="1"/>
  <c r="F225"/>
  <c r="G225" s="1"/>
  <c r="F226"/>
  <c r="I226" s="1"/>
  <c r="F227"/>
  <c r="H227" s="1"/>
  <c r="F228"/>
  <c r="I228" s="1"/>
  <c r="F229"/>
  <c r="G229" s="1"/>
  <c r="F230"/>
  <c r="I230" s="1"/>
  <c r="F231"/>
  <c r="G231" s="1"/>
  <c r="F232"/>
  <c r="I232" s="1"/>
  <c r="F233"/>
  <c r="G233" s="1"/>
  <c r="F234"/>
  <c r="I234" s="1"/>
  <c r="F235"/>
  <c r="F236"/>
  <c r="I236" s="1"/>
  <c r="F237"/>
  <c r="I237" s="1"/>
  <c r="F238"/>
  <c r="I238" s="1"/>
  <c r="F239"/>
  <c r="G239" s="1"/>
  <c r="F240"/>
  <c r="I240" s="1"/>
  <c r="F241"/>
  <c r="F242"/>
  <c r="I242" s="1"/>
  <c r="F243"/>
  <c r="H243" s="1"/>
  <c r="F244"/>
  <c r="I244" s="1"/>
  <c r="F245"/>
  <c r="F246"/>
  <c r="I246" s="1"/>
  <c r="F247"/>
  <c r="G247" s="1"/>
  <c r="F248"/>
  <c r="I248" s="1"/>
  <c r="F249"/>
  <c r="G249" s="1"/>
  <c r="F250"/>
  <c r="I250" s="1"/>
  <c r="F251"/>
  <c r="G251" s="1"/>
  <c r="F252"/>
  <c r="I252" s="1"/>
  <c r="F253"/>
  <c r="G253" s="1"/>
  <c r="F254"/>
  <c r="I254" s="1"/>
  <c r="F255"/>
  <c r="G255" s="1"/>
  <c r="F256"/>
  <c r="I256" s="1"/>
  <c r="F257"/>
  <c r="G257" s="1"/>
  <c r="F258"/>
  <c r="I258" s="1"/>
  <c r="F259"/>
  <c r="I259" s="1"/>
  <c r="F260"/>
  <c r="I260" s="1"/>
  <c r="F261"/>
  <c r="G261" s="1"/>
  <c r="F262"/>
  <c r="I262" s="1"/>
  <c r="F263"/>
  <c r="G263" s="1"/>
  <c r="F264"/>
  <c r="I264" s="1"/>
  <c r="F265"/>
  <c r="G265" s="1"/>
  <c r="F266"/>
  <c r="I266" s="1"/>
  <c r="F267"/>
  <c r="G267" s="1"/>
  <c r="F268"/>
  <c r="H268" s="1"/>
  <c r="F269"/>
  <c r="I269" s="1"/>
  <c r="F270"/>
  <c r="H270" s="1"/>
  <c r="F271"/>
  <c r="I271" s="1"/>
  <c r="F272"/>
  <c r="H272" s="1"/>
  <c r="F273"/>
  <c r="G273" s="1"/>
  <c r="F274"/>
  <c r="H274" s="1"/>
  <c r="F275"/>
  <c r="G275" s="1"/>
  <c r="F276"/>
  <c r="I276" s="1"/>
  <c r="F277"/>
  <c r="I277" s="1"/>
  <c r="F278"/>
  <c r="H278" s="1"/>
  <c r="F279"/>
  <c r="I279" s="1"/>
  <c r="F280"/>
  <c r="H280" s="1"/>
  <c r="F281"/>
  <c r="G281" s="1"/>
  <c r="F282"/>
  <c r="H282" s="1"/>
  <c r="F283"/>
  <c r="G283" s="1"/>
  <c r="F284"/>
  <c r="I284" s="1"/>
  <c r="F285"/>
  <c r="G285" s="1"/>
  <c r="F286"/>
  <c r="H286" s="1"/>
  <c r="F287"/>
  <c r="H287" s="1"/>
  <c r="F288"/>
  <c r="H288" s="1"/>
  <c r="F289"/>
  <c r="H289" s="1"/>
  <c r="F290"/>
  <c r="H290" s="1"/>
  <c r="F291"/>
  <c r="H291" s="1"/>
  <c r="F292"/>
  <c r="H292" s="1"/>
  <c r="F293"/>
  <c r="I293" s="1"/>
  <c r="F294"/>
  <c r="H294" s="1"/>
  <c r="F295"/>
  <c r="G295" s="1"/>
  <c r="F296"/>
  <c r="H296" s="1"/>
  <c r="F297"/>
  <c r="I297" s="1"/>
  <c r="F298"/>
  <c r="H298" s="1"/>
  <c r="F299"/>
  <c r="G299" s="1"/>
  <c r="F300"/>
  <c r="H300" s="1"/>
  <c r="G12"/>
  <c r="I13"/>
  <c r="E4"/>
  <c r="E5" s="1"/>
  <c r="I4" s="1"/>
  <c r="G5"/>
  <c r="AA2"/>
  <c r="I281"/>
  <c r="H253"/>
  <c r="I229"/>
  <c r="G223"/>
  <c r="H217"/>
  <c r="I213"/>
  <c r="G207"/>
  <c r="H201"/>
  <c r="I197"/>
  <c r="H193"/>
  <c r="G191"/>
  <c r="I189"/>
  <c r="H185"/>
  <c r="G183"/>
  <c r="I181"/>
  <c r="G163"/>
  <c r="H159"/>
  <c r="I153"/>
  <c r="G147"/>
  <c r="I145"/>
  <c r="H143"/>
  <c r="G139"/>
  <c r="I137"/>
  <c r="H135"/>
  <c r="G131"/>
  <c r="I129"/>
  <c r="H127"/>
  <c r="G123"/>
  <c r="I121"/>
  <c r="H119"/>
  <c r="H113"/>
  <c r="I97"/>
  <c r="H97"/>
  <c r="G93"/>
  <c r="G91"/>
  <c r="I89"/>
  <c r="H89"/>
  <c r="G85"/>
  <c r="G83"/>
  <c r="I81"/>
  <c r="H81"/>
  <c r="G73"/>
  <c r="G67"/>
  <c r="H65"/>
  <c r="G57"/>
  <c r="G51"/>
  <c r="H49"/>
  <c r="G41"/>
  <c r="G35"/>
  <c r="H33"/>
  <c r="G25"/>
  <c r="G19"/>
  <c r="H17"/>
  <c r="H285"/>
  <c r="I14"/>
  <c r="T14"/>
  <c r="G21"/>
  <c r="G37"/>
  <c r="G53"/>
  <c r="G69"/>
  <c r="G130"/>
  <c r="T23"/>
  <c r="T297"/>
  <c r="T289"/>
  <c r="T281"/>
  <c r="T273"/>
  <c r="T265"/>
  <c r="T257"/>
  <c r="T249"/>
  <c r="T241"/>
  <c r="T233"/>
  <c r="T225"/>
  <c r="T217"/>
  <c r="T209"/>
  <c r="T201"/>
  <c r="T193"/>
  <c r="T185"/>
  <c r="T177"/>
  <c r="T169"/>
  <c r="T161"/>
  <c r="T153"/>
  <c r="T145"/>
  <c r="T137"/>
  <c r="T129"/>
  <c r="T121"/>
  <c r="T113"/>
  <c r="T105"/>
  <c r="T97"/>
  <c r="T89"/>
  <c r="T81"/>
  <c r="T77"/>
  <c r="T21"/>
  <c r="T19"/>
  <c r="T17"/>
  <c r="I270"/>
  <c r="I106"/>
  <c r="H21"/>
  <c r="H27"/>
  <c r="G31"/>
  <c r="H37"/>
  <c r="H43"/>
  <c r="G47"/>
  <c r="H53"/>
  <c r="H59"/>
  <c r="G63"/>
  <c r="H69"/>
  <c r="H75"/>
  <c r="G79"/>
  <c r="H142"/>
  <c r="I285"/>
  <c r="H263"/>
  <c r="T298"/>
  <c r="T294"/>
  <c r="T290"/>
  <c r="T286"/>
  <c r="T282"/>
  <c r="T278"/>
  <c r="T274"/>
  <c r="T270"/>
  <c r="T266"/>
  <c r="T262"/>
  <c r="T258"/>
  <c r="T254"/>
  <c r="T250"/>
  <c r="T246"/>
  <c r="T242"/>
  <c r="T238"/>
  <c r="T234"/>
  <c r="T230"/>
  <c r="T226"/>
  <c r="T222"/>
  <c r="T218"/>
  <c r="T214"/>
  <c r="T210"/>
  <c r="T206"/>
  <c r="T202"/>
  <c r="T198"/>
  <c r="T194"/>
  <c r="T190"/>
  <c r="T186"/>
  <c r="T182"/>
  <c r="T178"/>
  <c r="T174"/>
  <c r="T170"/>
  <c r="T166"/>
  <c r="T162"/>
  <c r="T158"/>
  <c r="T154"/>
  <c r="T150"/>
  <c r="T146"/>
  <c r="T142"/>
  <c r="T138"/>
  <c r="T134"/>
  <c r="T130"/>
  <c r="T126"/>
  <c r="T122"/>
  <c r="T118"/>
  <c r="T114"/>
  <c r="T110"/>
  <c r="T106"/>
  <c r="T102"/>
  <c r="T98"/>
  <c r="T94"/>
  <c r="T90"/>
  <c r="T86"/>
  <c r="T82"/>
  <c r="T78"/>
  <c r="T75"/>
  <c r="T73"/>
  <c r="T71"/>
  <c r="T69"/>
  <c r="T67"/>
  <c r="T65"/>
  <c r="T63"/>
  <c r="T61"/>
  <c r="T59"/>
  <c r="T57"/>
  <c r="T55"/>
  <c r="T53"/>
  <c r="T51"/>
  <c r="T49"/>
  <c r="T47"/>
  <c r="T45"/>
  <c r="T43"/>
  <c r="T41"/>
  <c r="T39"/>
  <c r="T37"/>
  <c r="T35"/>
  <c r="T33"/>
  <c r="T31"/>
  <c r="T29"/>
  <c r="T27"/>
  <c r="T25"/>
  <c r="H166"/>
  <c r="AA5"/>
  <c r="I108"/>
  <c r="H15"/>
  <c r="H31"/>
  <c r="H47"/>
  <c r="H63"/>
  <c r="H79"/>
  <c r="H95"/>
  <c r="H103"/>
  <c r="G277"/>
  <c r="G150"/>
  <c r="H170"/>
  <c r="G218"/>
  <c r="G13"/>
  <c r="H13" s="1"/>
  <c r="I292"/>
  <c r="G276"/>
  <c r="G234"/>
  <c r="H14"/>
  <c r="G260"/>
  <c r="G240"/>
  <c r="G224"/>
  <c r="G204"/>
  <c r="G110"/>
  <c r="I160"/>
  <c r="Z11"/>
  <c r="Y9"/>
  <c r="R13" l="1"/>
  <c r="S13" s="1"/>
  <c r="Y13" s="1"/>
  <c r="I283"/>
  <c r="H299"/>
  <c r="H255"/>
  <c r="H271"/>
  <c r="H295"/>
  <c r="H269"/>
  <c r="H105"/>
  <c r="I117"/>
  <c r="G119"/>
  <c r="H123"/>
  <c r="I125"/>
  <c r="G127"/>
  <c r="H131"/>
  <c r="I133"/>
  <c r="G135"/>
  <c r="H139"/>
  <c r="I141"/>
  <c r="G143"/>
  <c r="H147"/>
  <c r="H151"/>
  <c r="G155"/>
  <c r="I161"/>
  <c r="H173"/>
  <c r="G181"/>
  <c r="I185"/>
  <c r="G187"/>
  <c r="H189"/>
  <c r="I193"/>
  <c r="G195"/>
  <c r="I205"/>
  <c r="H209"/>
  <c r="G215"/>
  <c r="I221"/>
  <c r="H225"/>
  <c r="H233"/>
  <c r="G259"/>
  <c r="I176"/>
  <c r="I140"/>
  <c r="G102"/>
  <c r="G216"/>
  <c r="G232"/>
  <c r="G248"/>
  <c r="H284"/>
  <c r="G250"/>
  <c r="G298"/>
  <c r="H242"/>
  <c r="I184"/>
  <c r="G160"/>
  <c r="G126"/>
  <c r="G108"/>
  <c r="H210"/>
  <c r="I280"/>
  <c r="G206"/>
  <c r="I286"/>
  <c r="G222"/>
  <c r="I110"/>
  <c r="AA1"/>
  <c r="H196"/>
  <c r="I168"/>
  <c r="I152"/>
  <c r="I116"/>
  <c r="G106"/>
  <c r="G98"/>
  <c r="G212"/>
  <c r="G220"/>
  <c r="G228"/>
  <c r="G236"/>
  <c r="G244"/>
  <c r="G252"/>
  <c r="I268"/>
  <c r="G242"/>
  <c r="G226"/>
  <c r="H258"/>
  <c r="H226"/>
  <c r="G202"/>
  <c r="G176"/>
  <c r="G166"/>
  <c r="H154"/>
  <c r="H138"/>
  <c r="H114"/>
  <c r="H87"/>
  <c r="H71"/>
  <c r="H55"/>
  <c r="H39"/>
  <c r="H23"/>
  <c r="G288"/>
  <c r="I100"/>
  <c r="G100"/>
  <c r="H250"/>
  <c r="G178"/>
  <c r="G156"/>
  <c r="T24"/>
  <c r="T28"/>
  <c r="T32"/>
  <c r="T36"/>
  <c r="T40"/>
  <c r="T44"/>
  <c r="T48"/>
  <c r="T52"/>
  <c r="T56"/>
  <c r="T60"/>
  <c r="T64"/>
  <c r="T68"/>
  <c r="T72"/>
  <c r="T76"/>
  <c r="T80"/>
  <c r="T84"/>
  <c r="T88"/>
  <c r="T92"/>
  <c r="T96"/>
  <c r="T100"/>
  <c r="T104"/>
  <c r="T108"/>
  <c r="T112"/>
  <c r="T116"/>
  <c r="T120"/>
  <c r="T124"/>
  <c r="T128"/>
  <c r="T132"/>
  <c r="T136"/>
  <c r="T140"/>
  <c r="T144"/>
  <c r="T148"/>
  <c r="T152"/>
  <c r="T156"/>
  <c r="T160"/>
  <c r="T164"/>
  <c r="T168"/>
  <c r="T172"/>
  <c r="T176"/>
  <c r="T180"/>
  <c r="T184"/>
  <c r="T188"/>
  <c r="T192"/>
  <c r="T196"/>
  <c r="T200"/>
  <c r="T204"/>
  <c r="T208"/>
  <c r="T212"/>
  <c r="T216"/>
  <c r="T220"/>
  <c r="T224"/>
  <c r="T228"/>
  <c r="T232"/>
  <c r="T236"/>
  <c r="T240"/>
  <c r="T244"/>
  <c r="T248"/>
  <c r="T252"/>
  <c r="T256"/>
  <c r="T260"/>
  <c r="T264"/>
  <c r="T268"/>
  <c r="T272"/>
  <c r="T276"/>
  <c r="T280"/>
  <c r="T284"/>
  <c r="T288"/>
  <c r="T292"/>
  <c r="T296"/>
  <c r="T300"/>
  <c r="H234"/>
  <c r="G164"/>
  <c r="G282"/>
  <c r="H77"/>
  <c r="H61"/>
  <c r="H45"/>
  <c r="H29"/>
  <c r="I104"/>
  <c r="H158"/>
  <c r="G190"/>
  <c r="G104"/>
  <c r="H85"/>
  <c r="G170"/>
  <c r="T20"/>
  <c r="H275"/>
  <c r="I291"/>
  <c r="G293"/>
  <c r="I295"/>
  <c r="H251"/>
  <c r="H259"/>
  <c r="H267"/>
  <c r="H279"/>
  <c r="G289"/>
  <c r="G116"/>
  <c r="G112"/>
  <c r="I102"/>
  <c r="G114"/>
  <c r="I98"/>
  <c r="I112"/>
  <c r="H277"/>
  <c r="H293"/>
  <c r="H117"/>
  <c r="H121"/>
  <c r="H125"/>
  <c r="H129"/>
  <c r="H133"/>
  <c r="H137"/>
  <c r="H141"/>
  <c r="H145"/>
  <c r="I149"/>
  <c r="G151"/>
  <c r="H155"/>
  <c r="I157"/>
  <c r="G159"/>
  <c r="H163"/>
  <c r="G177"/>
  <c r="I183"/>
  <c r="I187"/>
  <c r="I191"/>
  <c r="I195"/>
  <c r="H197"/>
  <c r="I201"/>
  <c r="H205"/>
  <c r="I209"/>
  <c r="H213"/>
  <c r="I217"/>
  <c r="G219"/>
  <c r="H221"/>
  <c r="I225"/>
  <c r="G227"/>
  <c r="H229"/>
  <c r="H239"/>
  <c r="I257"/>
  <c r="H265"/>
  <c r="G291"/>
  <c r="X5"/>
  <c r="I180"/>
  <c r="I172"/>
  <c r="I164"/>
  <c r="I156"/>
  <c r="I148"/>
  <c r="I132"/>
  <c r="G200"/>
  <c r="G208"/>
  <c r="H216"/>
  <c r="H220"/>
  <c r="H224"/>
  <c r="H228"/>
  <c r="H232"/>
  <c r="H236"/>
  <c r="H240"/>
  <c r="H244"/>
  <c r="H248"/>
  <c r="H252"/>
  <c r="I275"/>
  <c r="H254"/>
  <c r="H246"/>
  <c r="H238"/>
  <c r="H230"/>
  <c r="H283"/>
  <c r="I299"/>
  <c r="G246"/>
  <c r="G230"/>
  <c r="H222"/>
  <c r="G210"/>
  <c r="G194"/>
  <c r="H178"/>
  <c r="G174"/>
  <c r="G168"/>
  <c r="H162"/>
  <c r="G158"/>
  <c r="G152"/>
  <c r="G144"/>
  <c r="G134"/>
  <c r="G287"/>
  <c r="G271"/>
  <c r="G238"/>
  <c r="H194"/>
  <c r="G172"/>
  <c r="G162"/>
  <c r="I255"/>
  <c r="I263"/>
  <c r="I267"/>
  <c r="G279"/>
  <c r="I289"/>
  <c r="G254"/>
  <c r="H218"/>
  <c r="H174"/>
  <c r="G154"/>
  <c r="H126"/>
  <c r="G180"/>
  <c r="G146"/>
  <c r="H150"/>
  <c r="H273"/>
  <c r="H281"/>
  <c r="H297"/>
  <c r="G99"/>
  <c r="G107"/>
  <c r="I115"/>
  <c r="I253"/>
  <c r="H257"/>
  <c r="H261"/>
  <c r="I273"/>
  <c r="H118"/>
  <c r="AA4"/>
  <c r="AA6" s="1"/>
  <c r="H188"/>
  <c r="I144"/>
  <c r="I136"/>
  <c r="I124"/>
  <c r="H200"/>
  <c r="H204"/>
  <c r="H208"/>
  <c r="H212"/>
  <c r="G256"/>
  <c r="G264"/>
  <c r="G284"/>
  <c r="I300"/>
  <c r="H262"/>
  <c r="H276"/>
  <c r="X2"/>
  <c r="H214"/>
  <c r="H206"/>
  <c r="H198"/>
  <c r="H190"/>
  <c r="H146"/>
  <c r="G142"/>
  <c r="G136"/>
  <c r="H130"/>
  <c r="G120"/>
  <c r="G270"/>
  <c r="X4"/>
  <c r="X6" s="1"/>
  <c r="G214"/>
  <c r="G198"/>
  <c r="G182"/>
  <c r="G294"/>
  <c r="H247"/>
  <c r="H186"/>
  <c r="G148"/>
  <c r="G138"/>
  <c r="I294"/>
  <c r="G280"/>
  <c r="H266"/>
  <c r="H202"/>
  <c r="H134"/>
  <c r="I278"/>
  <c r="T85"/>
  <c r="T93"/>
  <c r="T101"/>
  <c r="T109"/>
  <c r="T117"/>
  <c r="T125"/>
  <c r="T133"/>
  <c r="T141"/>
  <c r="T149"/>
  <c r="T157"/>
  <c r="T165"/>
  <c r="T173"/>
  <c r="T181"/>
  <c r="T189"/>
  <c r="T197"/>
  <c r="T205"/>
  <c r="T213"/>
  <c r="T221"/>
  <c r="T229"/>
  <c r="T237"/>
  <c r="T245"/>
  <c r="T253"/>
  <c r="T261"/>
  <c r="T269"/>
  <c r="T277"/>
  <c r="T285"/>
  <c r="T293"/>
  <c r="G101"/>
  <c r="G105"/>
  <c r="G109"/>
  <c r="G113"/>
  <c r="H149"/>
  <c r="H153"/>
  <c r="H157"/>
  <c r="H161"/>
  <c r="H165"/>
  <c r="G169"/>
  <c r="I215"/>
  <c r="I219"/>
  <c r="I223"/>
  <c r="I227"/>
  <c r="G243"/>
  <c r="G140"/>
  <c r="I96"/>
  <c r="H94"/>
  <c r="I92"/>
  <c r="H90"/>
  <c r="G88"/>
  <c r="G86"/>
  <c r="G84"/>
  <c r="G82"/>
  <c r="I80"/>
  <c r="H78"/>
  <c r="I76"/>
  <c r="H74"/>
  <c r="I72"/>
  <c r="H70"/>
  <c r="I68"/>
  <c r="H66"/>
  <c r="I64"/>
  <c r="H62"/>
  <c r="I60"/>
  <c r="H58"/>
  <c r="I56"/>
  <c r="H54"/>
  <c r="I52"/>
  <c r="H50"/>
  <c r="I48"/>
  <c r="H46"/>
  <c r="I44"/>
  <c r="H42"/>
  <c r="I40"/>
  <c r="H38"/>
  <c r="I36"/>
  <c r="H34"/>
  <c r="I32"/>
  <c r="H30"/>
  <c r="I28"/>
  <c r="H26"/>
  <c r="I24"/>
  <c r="H22"/>
  <c r="I20"/>
  <c r="H18"/>
  <c r="I16"/>
  <c r="T287"/>
  <c r="T271"/>
  <c r="T255"/>
  <c r="T239"/>
  <c r="T223"/>
  <c r="T207"/>
  <c r="T191"/>
  <c r="T175"/>
  <c r="T159"/>
  <c r="T143"/>
  <c r="T127"/>
  <c r="T111"/>
  <c r="T95"/>
  <c r="W5"/>
  <c r="G245"/>
  <c r="H245"/>
  <c r="H241"/>
  <c r="I241"/>
  <c r="G237"/>
  <c r="H237"/>
  <c r="H235"/>
  <c r="I235"/>
  <c r="H231"/>
  <c r="I231"/>
  <c r="G179"/>
  <c r="H179"/>
  <c r="G175"/>
  <c r="H175"/>
  <c r="G171"/>
  <c r="H171"/>
  <c r="G167"/>
  <c r="H167"/>
  <c r="H211"/>
  <c r="I211"/>
  <c r="H207"/>
  <c r="I207"/>
  <c r="H203"/>
  <c r="I203"/>
  <c r="H199"/>
  <c r="I199"/>
  <c r="H192"/>
  <c r="H184"/>
  <c r="I128"/>
  <c r="I120"/>
  <c r="H256"/>
  <c r="H260"/>
  <c r="H264"/>
  <c r="G268"/>
  <c r="G300"/>
  <c r="G266"/>
  <c r="G258"/>
  <c r="G292"/>
  <c r="G262"/>
  <c r="I192"/>
  <c r="G186"/>
  <c r="H182"/>
  <c r="G128"/>
  <c r="H122"/>
  <c r="G118"/>
  <c r="G286"/>
  <c r="H111"/>
  <c r="G272"/>
  <c r="I188"/>
  <c r="I288"/>
  <c r="G274"/>
  <c r="X1"/>
  <c r="I247"/>
  <c r="I251"/>
  <c r="I196"/>
  <c r="G132"/>
  <c r="G122"/>
  <c r="I296"/>
  <c r="I272"/>
  <c r="I290"/>
  <c r="I282"/>
  <c r="G124"/>
  <c r="G278"/>
  <c r="I274"/>
  <c r="G290"/>
  <c r="G296"/>
  <c r="I298"/>
  <c r="H99"/>
  <c r="H101"/>
  <c r="G103"/>
  <c r="H107"/>
  <c r="H109"/>
  <c r="G111"/>
  <c r="H115"/>
  <c r="G165"/>
  <c r="H169"/>
  <c r="I171"/>
  <c r="G173"/>
  <c r="H177"/>
  <c r="I179"/>
  <c r="I233"/>
  <c r="G235"/>
  <c r="I239"/>
  <c r="G241"/>
  <c r="I249"/>
  <c r="H88"/>
  <c r="H86"/>
  <c r="H84"/>
  <c r="H82"/>
  <c r="T299"/>
  <c r="T291"/>
  <c r="T283"/>
  <c r="T275"/>
  <c r="T267"/>
  <c r="T259"/>
  <c r="T251"/>
  <c r="T243"/>
  <c r="T235"/>
  <c r="T227"/>
  <c r="T219"/>
  <c r="T211"/>
  <c r="T203"/>
  <c r="T195"/>
  <c r="T187"/>
  <c r="T179"/>
  <c r="T171"/>
  <c r="T163"/>
  <c r="T155"/>
  <c r="T147"/>
  <c r="T139"/>
  <c r="T131"/>
  <c r="T123"/>
  <c r="T115"/>
  <c r="T107"/>
  <c r="T99"/>
  <c r="T91"/>
  <c r="T83"/>
  <c r="V13"/>
  <c r="I243"/>
  <c r="I245"/>
  <c r="H249"/>
  <c r="I261"/>
  <c r="G269"/>
  <c r="W4"/>
  <c r="AA3"/>
  <c r="W1"/>
  <c r="W2"/>
  <c r="H12"/>
  <c r="R12" s="1"/>
  <c r="S12" s="1"/>
  <c r="Y12" s="1"/>
  <c r="I2"/>
  <c r="I3" s="1"/>
  <c r="I265"/>
  <c r="I287"/>
  <c r="G297"/>
  <c r="H11"/>
  <c r="R11" s="1"/>
  <c r="S11" s="1"/>
  <c r="H10"/>
  <c r="R10" s="1"/>
  <c r="S10" s="1"/>
  <c r="H9"/>
  <c r="R9" s="1"/>
  <c r="X3" l="1"/>
  <c r="W6"/>
  <c r="V1"/>
  <c r="V2"/>
  <c r="V5"/>
  <c r="V4"/>
  <c r="W3"/>
  <c r="S9"/>
  <c r="M3"/>
  <c r="R6"/>
  <c r="M2"/>
  <c r="Y11"/>
  <c r="Y10"/>
  <c r="I5"/>
  <c r="V3" l="1"/>
  <c r="V6"/>
  <c r="Y1"/>
  <c r="Y2"/>
  <c r="Y4"/>
  <c r="Y5"/>
  <c r="S6"/>
  <c r="Q5" s="1"/>
  <c r="Z9"/>
  <c r="Q3"/>
  <c r="K3"/>
  <c r="T9"/>
  <c r="T10" s="1"/>
  <c r="T11" s="1"/>
  <c r="T12" s="1"/>
  <c r="T13" s="1"/>
  <c r="Q2"/>
  <c r="K2"/>
  <c r="M5"/>
  <c r="M4"/>
  <c r="O3"/>
  <c r="K4" l="1"/>
  <c r="K5" s="1"/>
  <c r="Y3"/>
  <c r="O2"/>
  <c r="Y6"/>
  <c r="Z2"/>
  <c r="Z5"/>
  <c r="Z1"/>
  <c r="Z4"/>
  <c r="O5"/>
  <c r="Z3" l="1"/>
  <c r="Z6"/>
</calcChain>
</file>

<file path=xl/comments1.xml><?xml version="1.0" encoding="utf-8"?>
<comments xmlns="http://schemas.openxmlformats.org/spreadsheetml/2006/main">
  <authors>
    <author>Dad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Required for position sizing</t>
        </r>
      </text>
    </comment>
    <comment ref="D2" authorId="0">
      <text>
        <r>
          <rPr>
            <b/>
            <sz val="8"/>
            <color indexed="81"/>
            <rFont val="Tahoma"/>
            <family val="2"/>
          </rPr>
          <t>Number of pips at risk on current trade.</t>
        </r>
      </text>
    </comment>
    <comment ref="A3" authorId="0">
      <text>
        <r>
          <rPr>
            <b/>
            <sz val="8"/>
            <color indexed="81"/>
            <rFont val="Tahoma"/>
            <family val="2"/>
          </rPr>
          <t>Required for position sizing.
Max risk per trade as percent of account equity.</t>
        </r>
      </text>
    </comment>
    <comment ref="C3" authorId="0">
      <text>
        <r>
          <rPr>
            <b/>
            <sz val="8"/>
            <color indexed="81"/>
            <rFont val="Tahoma"/>
            <family val="2"/>
          </rPr>
          <t>Example:
2.0 = 2%
1.5 = 1.5%
0.8 = 0.8%</t>
        </r>
      </text>
    </comment>
  </commentList>
</comments>
</file>

<file path=xl/sharedStrings.xml><?xml version="1.0" encoding="utf-8"?>
<sst xmlns="http://schemas.openxmlformats.org/spreadsheetml/2006/main" count="98" uniqueCount="87">
  <si>
    <t>Date</t>
  </si>
  <si>
    <t>Time</t>
  </si>
  <si>
    <t>Buy</t>
  </si>
  <si>
    <t>SellShort</t>
  </si>
  <si>
    <t>$ Won</t>
  </si>
  <si>
    <t>$ Lost</t>
  </si>
  <si>
    <t>$ Net</t>
  </si>
  <si>
    <t># of Wins</t>
  </si>
  <si>
    <t># of Losses</t>
  </si>
  <si>
    <t>Wins</t>
  </si>
  <si>
    <t>Avg $/Trade</t>
  </si>
  <si>
    <t>PF</t>
  </si>
  <si>
    <t># Winners</t>
  </si>
  <si>
    <t># Losers</t>
  </si>
  <si>
    <t>Win %</t>
  </si>
  <si>
    <t>Time of</t>
  </si>
  <si>
    <t>Day</t>
  </si>
  <si>
    <t>Sell 1st</t>
  </si>
  <si>
    <t>Sell 2nd</t>
  </si>
  <si>
    <t>Sell 3rd</t>
  </si>
  <si>
    <t>Cover 1st</t>
  </si>
  <si>
    <t>Cover 2nd</t>
  </si>
  <si>
    <t>Cover 3rd</t>
  </si>
  <si>
    <t>Avg Win</t>
  </si>
  <si>
    <t>Avg Loss</t>
  </si>
  <si>
    <t>Position Size Calculator</t>
  </si>
  <si>
    <t>Max Risk %:</t>
  </si>
  <si>
    <t>Summary</t>
  </si>
  <si>
    <t>Trade Statistics</t>
  </si>
  <si>
    <t>Max Win</t>
  </si>
  <si>
    <t>Max Loss</t>
  </si>
  <si>
    <t>Frame</t>
  </si>
  <si>
    <t>Initial</t>
  </si>
  <si>
    <t>Position</t>
  </si>
  <si>
    <t>Setup</t>
  </si>
  <si>
    <t>1st Target</t>
  </si>
  <si>
    <t>2nd Target</t>
  </si>
  <si>
    <t>3rd Target</t>
  </si>
  <si>
    <t>Allocation Percent</t>
  </si>
  <si>
    <t>1st Target:</t>
  </si>
  <si>
    <t>2nd Target:</t>
  </si>
  <si>
    <t>3rd Target:</t>
  </si>
  <si>
    <t>Size by Target</t>
  </si>
  <si>
    <t>Remainder:</t>
  </si>
  <si>
    <t>Over/Under</t>
  </si>
  <si>
    <t>Total</t>
  </si>
  <si>
    <t>Acct $/Pip</t>
  </si>
  <si>
    <t>Acct Type:</t>
  </si>
  <si>
    <t>Initial Equity:</t>
  </si>
  <si>
    <t>Gain or Loss</t>
  </si>
  <si>
    <t>Cum Equity</t>
  </si>
  <si>
    <t>Cum $</t>
  </si>
  <si>
    <t>0000 to 0200</t>
  </si>
  <si>
    <t>0200 to 0500</t>
  </si>
  <si>
    <t>0500 to 0700</t>
  </si>
  <si>
    <t>0700 to 1100</t>
  </si>
  <si>
    <t>1100 to 2200</t>
  </si>
  <si>
    <t>2200 to 2400</t>
  </si>
  <si>
    <t>30 min</t>
  </si>
  <si>
    <t>Full Size</t>
  </si>
  <si>
    <t>Equity</t>
  </si>
  <si>
    <t>$/Pts/Lot</t>
  </si>
  <si>
    <t>Pts/Unit</t>
  </si>
  <si>
    <t>1 Share $ / Pt:</t>
  </si>
  <si>
    <t>Points</t>
  </si>
  <si>
    <t>No of Shares</t>
  </si>
  <si>
    <t>Cumm Points</t>
  </si>
  <si>
    <t>cme</t>
  </si>
  <si>
    <t>oxps</t>
  </si>
  <si>
    <t>ewz</t>
  </si>
  <si>
    <t>Total # Shares</t>
  </si>
  <si>
    <t>Risk cents:</t>
  </si>
  <si>
    <t>amat</t>
  </si>
  <si>
    <t>bidu</t>
  </si>
  <si>
    <t>gs</t>
  </si>
  <si>
    <t>intc</t>
  </si>
  <si>
    <t>leap</t>
  </si>
  <si>
    <t>ung</t>
  </si>
  <si>
    <t>vale</t>
  </si>
  <si>
    <t>yhoo</t>
  </si>
  <si>
    <t>OXPS</t>
  </si>
  <si>
    <t>CME</t>
  </si>
  <si>
    <t>Risk cents)</t>
  </si>
  <si>
    <t>Size (shares)</t>
  </si>
  <si>
    <t>Percent Earned</t>
  </si>
  <si>
    <t>UNG</t>
  </si>
  <si>
    <t>wynn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</si>
</sst>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[$-409]d\-mmm\-yy;@"/>
    <numFmt numFmtId="165" formatCode="0.00_);\(0.00\)"/>
    <numFmt numFmtId="166" formatCode="0_);\(0\)"/>
    <numFmt numFmtId="167" formatCode="0.0%"/>
    <numFmt numFmtId="168" formatCode="&quot;$&quot;#,##0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9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C65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3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30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30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medium">
        <color indexed="30"/>
      </top>
      <bottom/>
      <diagonal/>
    </border>
    <border>
      <left style="thin">
        <color indexed="64"/>
      </left>
      <right/>
      <top style="medium">
        <color indexed="30"/>
      </top>
      <bottom/>
      <diagonal/>
    </border>
    <border>
      <left/>
      <right style="thin">
        <color indexed="23"/>
      </right>
      <top style="medium">
        <color indexed="3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30"/>
      </bottom>
      <diagonal/>
    </border>
    <border>
      <left/>
      <right style="thin">
        <color indexed="64"/>
      </right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7">
    <xf numFmtId="0" fontId="0" fillId="0" borderId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0" borderId="3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21" borderId="0" applyNumberFormat="0" applyBorder="0" applyAlignment="0" applyProtection="0"/>
    <xf numFmtId="0" fontId="3" fillId="0" borderId="0"/>
    <xf numFmtId="0" fontId="12" fillId="22" borderId="34" applyNumberFormat="0" applyFont="0" applyAlignment="0" applyProtection="0"/>
  </cellStyleXfs>
  <cellXfs count="140">
    <xf numFmtId="0" fontId="0" fillId="0" borderId="0" xfId="0"/>
    <xf numFmtId="2" fontId="0" fillId="0" borderId="0" xfId="0" applyNumberFormat="1" applyAlignment="1">
      <alignment horizontal="center" vertical="center"/>
    </xf>
    <xf numFmtId="2" fontId="7" fillId="5" borderId="1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7" fillId="5" borderId="3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165" fontId="8" fillId="6" borderId="4" xfId="0" applyNumberFormat="1" applyFont="1" applyFill="1" applyBorder="1" applyAlignment="1">
      <alignment horizontal="center" vertical="center"/>
    </xf>
    <xf numFmtId="165" fontId="9" fillId="6" borderId="5" xfId="0" applyNumberFormat="1" applyFont="1" applyFill="1" applyBorder="1" applyAlignment="1">
      <alignment horizontal="center" vertical="center"/>
    </xf>
    <xf numFmtId="165" fontId="9" fillId="6" borderId="6" xfId="0" applyNumberFormat="1" applyFont="1" applyFill="1" applyBorder="1" applyAlignment="1">
      <alignment horizontal="center" vertical="center"/>
    </xf>
    <xf numFmtId="165" fontId="7" fillId="6" borderId="7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10" fontId="10" fillId="6" borderId="7" xfId="0" applyNumberFormat="1" applyFont="1" applyFill="1" applyBorder="1" applyAlignment="1">
      <alignment horizontal="center" vertical="center"/>
    </xf>
    <xf numFmtId="165" fontId="8" fillId="7" borderId="4" xfId="0" applyNumberFormat="1" applyFont="1" applyFill="1" applyBorder="1" applyAlignment="1">
      <alignment horizontal="center" vertical="center"/>
    </xf>
    <xf numFmtId="165" fontId="9" fillId="7" borderId="5" xfId="0" applyNumberFormat="1" applyFont="1" applyFill="1" applyBorder="1" applyAlignment="1">
      <alignment horizontal="center" vertical="center"/>
    </xf>
    <xf numFmtId="165" fontId="9" fillId="7" borderId="6" xfId="0" applyNumberFormat="1" applyFont="1" applyFill="1" applyBorder="1" applyAlignment="1">
      <alignment horizontal="center" vertical="center"/>
    </xf>
    <xf numFmtId="165" fontId="7" fillId="7" borderId="7" xfId="0" applyNumberFormat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10" fontId="10" fillId="7" borderId="7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" fontId="0" fillId="0" borderId="8" xfId="0" applyNumberForma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164" fontId="2" fillId="0" borderId="8" xfId="0" applyNumberFormat="1" applyFont="1" applyBorder="1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8" borderId="0" xfId="0" applyFill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7" fillId="12" borderId="0" xfId="2"/>
    <xf numFmtId="2" fontId="6" fillId="9" borderId="8" xfId="0" applyNumberFormat="1" applyFont="1" applyFill="1" applyBorder="1" applyAlignment="1" applyProtection="1">
      <alignment horizontal="center" vertical="top" wrapText="1"/>
    </xf>
    <xf numFmtId="164" fontId="18" fillId="17" borderId="9" xfId="7" applyNumberFormat="1" applyBorder="1" applyAlignment="1" applyProtection="1">
      <alignment horizontal="center" vertical="center"/>
    </xf>
    <xf numFmtId="164" fontId="18" fillId="17" borderId="2" xfId="7" applyNumberFormat="1" applyBorder="1" applyAlignment="1" applyProtection="1">
      <alignment horizontal="center" vertical="center"/>
    </xf>
    <xf numFmtId="164" fontId="18" fillId="17" borderId="4" xfId="7" applyNumberFormat="1" applyBorder="1" applyAlignment="1" applyProtection="1">
      <alignment horizontal="center" vertical="center"/>
    </xf>
    <xf numFmtId="1" fontId="17" fillId="11" borderId="8" xfId="1" applyNumberFormat="1" applyBorder="1" applyAlignment="1" applyProtection="1">
      <alignment horizontal="center" vertical="center"/>
    </xf>
    <xf numFmtId="2" fontId="17" fillId="15" borderId="2" xfId="5" applyNumberFormat="1" applyBorder="1" applyAlignment="1" applyProtection="1">
      <alignment horizontal="center" vertical="center"/>
    </xf>
    <xf numFmtId="2" fontId="17" fillId="15" borderId="10" xfId="5" applyNumberFormat="1" applyBorder="1" applyAlignment="1" applyProtection="1">
      <alignment horizontal="center" vertical="center"/>
    </xf>
    <xf numFmtId="2" fontId="17" fillId="15" borderId="2" xfId="5" applyNumberFormat="1" applyBorder="1" applyAlignment="1" applyProtection="1">
      <alignment horizontal="right" vertical="center"/>
    </xf>
    <xf numFmtId="44" fontId="17" fillId="15" borderId="0" xfId="5" applyNumberFormat="1" applyBorder="1" applyAlignment="1" applyProtection="1">
      <alignment horizontal="center" vertical="center"/>
    </xf>
    <xf numFmtId="2" fontId="17" fillId="15" borderId="3" xfId="5" applyNumberFormat="1" applyBorder="1" applyAlignment="1" applyProtection="1">
      <alignment horizontal="center" vertical="center"/>
    </xf>
    <xf numFmtId="2" fontId="17" fillId="15" borderId="11" xfId="5" applyNumberFormat="1" applyBorder="1" applyAlignment="1" applyProtection="1">
      <alignment horizontal="center" vertical="center"/>
    </xf>
    <xf numFmtId="2" fontId="17" fillId="15" borderId="12" xfId="5" applyNumberFormat="1" applyBorder="1" applyAlignment="1" applyProtection="1">
      <alignment horizontal="center" vertical="center"/>
    </xf>
    <xf numFmtId="2" fontId="17" fillId="16" borderId="0" xfId="6" applyNumberFormat="1" applyBorder="1" applyAlignment="1" applyProtection="1">
      <alignment horizontal="right" vertical="center" wrapText="1"/>
    </xf>
    <xf numFmtId="1" fontId="19" fillId="3" borderId="33" xfId="11" applyNumberFormat="1" applyFill="1" applyAlignment="1" applyProtection="1">
      <alignment horizontal="center" vertical="center" wrapText="1"/>
    </xf>
    <xf numFmtId="2" fontId="17" fillId="16" borderId="11" xfId="6" applyNumberFormat="1" applyBorder="1" applyAlignment="1" applyProtection="1">
      <alignment horizontal="center" vertical="center" wrapText="1"/>
    </xf>
    <xf numFmtId="1" fontId="12" fillId="16" borderId="0" xfId="6" applyNumberFormat="1" applyFont="1" applyBorder="1" applyAlignment="1" applyProtection="1">
      <alignment horizontal="center" vertical="center"/>
      <protection locked="0"/>
    </xf>
    <xf numFmtId="2" fontId="12" fillId="16" borderId="0" xfId="6" applyNumberFormat="1" applyFont="1" applyBorder="1" applyAlignment="1" applyProtection="1">
      <alignment vertical="center"/>
      <protection locked="0"/>
    </xf>
    <xf numFmtId="2" fontId="12" fillId="16" borderId="1" xfId="6" applyNumberFormat="1" applyFont="1" applyBorder="1" applyAlignment="1" applyProtection="1">
      <alignment horizontal="right" vertical="center" wrapText="1"/>
    </xf>
    <xf numFmtId="2" fontId="17" fillId="16" borderId="12" xfId="6" applyNumberFormat="1" applyBorder="1" applyAlignment="1" applyProtection="1">
      <alignment horizontal="center" vertical="center" wrapText="1"/>
    </xf>
    <xf numFmtId="0" fontId="14" fillId="22" borderId="34" xfId="16" applyFont="1" applyProtection="1"/>
    <xf numFmtId="2" fontId="17" fillId="16" borderId="0" xfId="6" applyNumberFormat="1" applyBorder="1" applyAlignment="1" applyProtection="1">
      <alignment vertical="center"/>
    </xf>
    <xf numFmtId="168" fontId="17" fillId="14" borderId="13" xfId="4" applyNumberFormat="1" applyBorder="1" applyAlignment="1" applyProtection="1">
      <alignment horizontal="center" vertical="center"/>
      <protection locked="0"/>
    </xf>
    <xf numFmtId="167" fontId="17" fillId="14" borderId="14" xfId="4" applyNumberFormat="1" applyBorder="1" applyAlignment="1" applyProtection="1">
      <alignment horizontal="center" vertical="center"/>
      <protection locked="0"/>
    </xf>
    <xf numFmtId="1" fontId="17" fillId="16" borderId="14" xfId="6" applyNumberFormat="1" applyBorder="1" applyAlignment="1" applyProtection="1">
      <alignment horizontal="center" vertical="center"/>
      <protection locked="0"/>
    </xf>
    <xf numFmtId="1" fontId="12" fillId="16" borderId="15" xfId="6" applyNumberFormat="1" applyFont="1" applyBorder="1" applyAlignment="1" applyProtection="1">
      <alignment horizontal="center" vertical="center"/>
      <protection locked="0"/>
    </xf>
    <xf numFmtId="2" fontId="12" fillId="16" borderId="9" xfId="6" applyNumberFormat="1" applyFont="1" applyBorder="1" applyAlignment="1" applyProtection="1">
      <alignment vertical="center"/>
      <protection locked="0"/>
    </xf>
    <xf numFmtId="9" fontId="17" fillId="14" borderId="9" xfId="4" applyNumberFormat="1" applyBorder="1" applyAlignment="1" applyProtection="1">
      <alignment horizontal="center" vertical="center"/>
      <protection locked="0"/>
    </xf>
    <xf numFmtId="1" fontId="17" fillId="13" borderId="8" xfId="3" applyNumberFormat="1" applyBorder="1" applyAlignment="1" applyProtection="1">
      <alignment horizontal="center" vertical="center"/>
      <protection locked="0"/>
    </xf>
    <xf numFmtId="0" fontId="12" fillId="12" borderId="0" xfId="2" applyFont="1"/>
    <xf numFmtId="2" fontId="17" fillId="14" borderId="14" xfId="4" applyNumberFormat="1" applyBorder="1" applyAlignment="1" applyProtection="1">
      <alignment horizontal="center" vertical="center"/>
      <protection locked="0"/>
    </xf>
    <xf numFmtId="1" fontId="12" fillId="16" borderId="9" xfId="6" applyNumberFormat="1" applyFont="1" applyBorder="1" applyAlignment="1" applyProtection="1">
      <alignment horizontal="center" vertical="center"/>
      <protection locked="0"/>
    </xf>
    <xf numFmtId="1" fontId="12" fillId="16" borderId="2" xfId="6" applyNumberFormat="1" applyFont="1" applyBorder="1" applyAlignment="1" applyProtection="1">
      <alignment horizontal="center" vertical="center"/>
      <protection locked="0"/>
    </xf>
    <xf numFmtId="0" fontId="14" fillId="22" borderId="16" xfId="16" applyFont="1" applyBorder="1" applyProtection="1"/>
    <xf numFmtId="164" fontId="17" fillId="16" borderId="17" xfId="6" applyNumberFormat="1" applyBorder="1" applyAlignment="1" applyProtection="1">
      <alignment horizontal="center" vertical="center"/>
      <protection locked="0"/>
    </xf>
    <xf numFmtId="2" fontId="17" fillId="16" borderId="17" xfId="6" applyNumberFormat="1" applyBorder="1" applyAlignment="1" applyProtection="1">
      <alignment vertical="center"/>
    </xf>
    <xf numFmtId="1" fontId="12" fillId="16" borderId="17" xfId="6" applyNumberFormat="1" applyFont="1" applyBorder="1" applyAlignment="1" applyProtection="1">
      <alignment horizontal="center" vertical="center"/>
      <protection locked="0"/>
    </xf>
    <xf numFmtId="9" fontId="16" fillId="22" borderId="18" xfId="16" applyNumberFormat="1" applyFont="1" applyBorder="1" applyAlignment="1" applyProtection="1">
      <alignment horizontal="center" vertical="center"/>
    </xf>
    <xf numFmtId="0" fontId="16" fillId="22" borderId="19" xfId="16" applyFont="1" applyBorder="1" applyProtection="1"/>
    <xf numFmtId="164" fontId="17" fillId="16" borderId="0" xfId="6" applyNumberFormat="1" applyBorder="1" applyAlignment="1" applyProtection="1">
      <alignment horizontal="center" vertical="center"/>
      <protection locked="0"/>
    </xf>
    <xf numFmtId="1" fontId="17" fillId="16" borderId="17" xfId="6" applyNumberFormat="1" applyBorder="1" applyAlignment="1" applyProtection="1">
      <alignment horizontal="center" vertical="center"/>
      <protection locked="0"/>
    </xf>
    <xf numFmtId="1" fontId="17" fillId="16" borderId="11" xfId="6" applyNumberFormat="1" applyBorder="1" applyAlignment="1" applyProtection="1">
      <alignment horizontal="center" vertical="center"/>
      <protection locked="0"/>
    </xf>
    <xf numFmtId="2" fontId="12" fillId="15" borderId="20" xfId="5" applyNumberFormat="1" applyFont="1" applyBorder="1" applyAlignment="1" applyProtection="1">
      <alignment horizontal="center" vertical="center"/>
    </xf>
    <xf numFmtId="2" fontId="17" fillId="15" borderId="0" xfId="5" applyNumberFormat="1" applyBorder="1" applyAlignment="1" applyProtection="1">
      <alignment horizontal="center" vertical="center"/>
    </xf>
    <xf numFmtId="2" fontId="12" fillId="15" borderId="21" xfId="5" applyNumberFormat="1" applyFont="1" applyBorder="1" applyAlignment="1" applyProtection="1">
      <alignment horizontal="center" vertical="center"/>
    </xf>
    <xf numFmtId="166" fontId="0" fillId="10" borderId="8" xfId="0" applyNumberFormat="1" applyFill="1" applyBorder="1" applyAlignment="1">
      <alignment horizontal="center" vertical="center"/>
    </xf>
    <xf numFmtId="39" fontId="0" fillId="10" borderId="8" xfId="0" applyNumberFormat="1" applyFill="1" applyBorder="1" applyAlignment="1">
      <alignment horizontal="center" vertical="center"/>
    </xf>
    <xf numFmtId="3" fontId="17" fillId="15" borderId="12" xfId="5" applyNumberFormat="1" applyBorder="1" applyAlignment="1" applyProtection="1">
      <alignment horizontal="center" vertical="center"/>
    </xf>
    <xf numFmtId="39" fontId="17" fillId="15" borderId="12" xfId="5" applyNumberFormat="1" applyBorder="1" applyAlignment="1" applyProtection="1">
      <alignment horizontal="center" vertical="center"/>
    </xf>
    <xf numFmtId="0" fontId="15" fillId="2" borderId="33" xfId="11" applyFont="1" applyFill="1" applyAlignment="1">
      <alignment horizontal="center"/>
    </xf>
    <xf numFmtId="4" fontId="15" fillId="2" borderId="33" xfId="11" applyNumberFormat="1" applyFont="1" applyFill="1" applyAlignment="1">
      <alignment horizontal="center"/>
    </xf>
    <xf numFmtId="4" fontId="17" fillId="12" borderId="0" xfId="2" applyNumberFormat="1"/>
    <xf numFmtId="4" fontId="0" fillId="0" borderId="0" xfId="0" applyNumberFormat="1"/>
    <xf numFmtId="0" fontId="21" fillId="0" borderId="0" xfId="14" applyFill="1"/>
    <xf numFmtId="164" fontId="13" fillId="17" borderId="21" xfId="7" applyNumberFormat="1" applyFont="1" applyBorder="1" applyAlignment="1" applyProtection="1">
      <alignment horizontal="center" vertical="center"/>
    </xf>
    <xf numFmtId="2" fontId="12" fillId="16" borderId="13" xfId="6" applyNumberFormat="1" applyFont="1" applyBorder="1" applyAlignment="1" applyProtection="1">
      <alignment vertical="center"/>
    </xf>
    <xf numFmtId="1" fontId="17" fillId="14" borderId="22" xfId="4" applyNumberFormat="1" applyBorder="1" applyAlignment="1" applyProtection="1">
      <alignment horizontal="center" vertical="center"/>
      <protection locked="0"/>
    </xf>
    <xf numFmtId="1" fontId="17" fillId="14" borderId="0" xfId="4" applyNumberFormat="1" applyBorder="1" applyAlignment="1" applyProtection="1">
      <alignment horizontal="center" vertical="center"/>
      <protection locked="0"/>
    </xf>
    <xf numFmtId="1" fontId="14" fillId="22" borderId="23" xfId="16" applyNumberFormat="1" applyFont="1" applyBorder="1" applyAlignment="1" applyProtection="1">
      <alignment horizontal="center"/>
    </xf>
    <xf numFmtId="1" fontId="18" fillId="17" borderId="2" xfId="7" applyNumberFormat="1" applyBorder="1" applyAlignment="1" applyProtection="1">
      <alignment horizontal="center" vertical="center"/>
    </xf>
    <xf numFmtId="1" fontId="13" fillId="17" borderId="3" xfId="7" applyNumberFormat="1" applyFont="1" applyBorder="1" applyAlignment="1" applyProtection="1">
      <alignment horizontal="center" vertical="center"/>
    </xf>
    <xf numFmtId="2" fontId="17" fillId="15" borderId="24" xfId="5" applyNumberFormat="1" applyBorder="1" applyAlignment="1" applyProtection="1">
      <alignment horizontal="center" vertical="center"/>
    </xf>
    <xf numFmtId="2" fontId="12" fillId="15" borderId="3" xfId="5" applyNumberFormat="1" applyFont="1" applyBorder="1" applyAlignment="1" applyProtection="1">
      <alignment horizontal="right" vertical="center"/>
    </xf>
    <xf numFmtId="2" fontId="17" fillId="15" borderId="10" xfId="5" applyNumberFormat="1" applyBorder="1" applyAlignment="1" applyProtection="1">
      <alignment horizontal="center" vertical="center"/>
    </xf>
    <xf numFmtId="2" fontId="17" fillId="15" borderId="12" xfId="5" applyNumberFormat="1" applyBorder="1" applyAlignment="1" applyProtection="1">
      <alignment horizontal="right" vertical="center"/>
    </xf>
    <xf numFmtId="2" fontId="17" fillId="15" borderId="15" xfId="5" applyNumberFormat="1" applyBorder="1" applyAlignment="1" applyProtection="1">
      <alignment vertical="center"/>
    </xf>
    <xf numFmtId="2" fontId="17" fillId="15" borderId="9" xfId="5" applyNumberFormat="1" applyBorder="1" applyAlignment="1" applyProtection="1">
      <alignment vertical="center"/>
    </xf>
    <xf numFmtId="2" fontId="17" fillId="15" borderId="4" xfId="5" applyNumberFormat="1" applyBorder="1" applyAlignment="1" applyProtection="1">
      <alignment horizontal="right" vertical="center"/>
    </xf>
    <xf numFmtId="164" fontId="13" fillId="17" borderId="3" xfId="7" applyNumberFormat="1" applyFont="1" applyBorder="1" applyAlignment="1" applyProtection="1">
      <alignment horizontal="center" vertical="center"/>
    </xf>
    <xf numFmtId="0" fontId="1" fillId="12" borderId="0" xfId="2" applyFont="1"/>
    <xf numFmtId="2" fontId="19" fillId="4" borderId="29" xfId="11" applyNumberFormat="1" applyFill="1" applyBorder="1" applyAlignment="1" applyProtection="1">
      <alignment horizontal="center" vertical="center" wrapText="1"/>
    </xf>
    <xf numFmtId="2" fontId="19" fillId="4" borderId="30" xfId="11" applyNumberFormat="1" applyFill="1" applyBorder="1" applyAlignment="1" applyProtection="1">
      <alignment horizontal="center" vertical="center" wrapText="1"/>
    </xf>
    <xf numFmtId="2" fontId="19" fillId="4" borderId="33" xfId="11" applyNumberFormat="1" applyFill="1" applyAlignment="1" applyProtection="1">
      <alignment horizontal="center" vertical="center" wrapText="1"/>
    </xf>
    <xf numFmtId="2" fontId="12" fillId="16" borderId="1" xfId="6" applyNumberFormat="1" applyFont="1" applyBorder="1" applyAlignment="1" applyProtection="1">
      <alignment horizontal="center" vertical="center"/>
    </xf>
    <xf numFmtId="2" fontId="12" fillId="16" borderId="2" xfId="6" applyNumberFormat="1" applyFont="1" applyBorder="1" applyAlignment="1" applyProtection="1">
      <alignment horizontal="center" vertical="center"/>
    </xf>
    <xf numFmtId="1" fontId="14" fillId="22" borderId="21" xfId="16" applyNumberFormat="1" applyFont="1" applyBorder="1" applyAlignment="1" applyProtection="1">
      <alignment horizontal="center" vertical="center"/>
    </xf>
    <xf numFmtId="1" fontId="14" fillId="22" borderId="31" xfId="16" applyNumberFormat="1" applyFont="1" applyBorder="1" applyAlignment="1" applyProtection="1">
      <alignment horizontal="center" vertical="center"/>
    </xf>
    <xf numFmtId="2" fontId="18" fillId="19" borderId="21" xfId="9" applyNumberFormat="1" applyBorder="1" applyAlignment="1" applyProtection="1">
      <alignment horizontal="center" vertical="center" wrapText="1"/>
    </xf>
    <xf numFmtId="2" fontId="18" fillId="19" borderId="4" xfId="9" applyNumberFormat="1" applyBorder="1" applyAlignment="1" applyProtection="1">
      <alignment horizontal="center" vertical="center" wrapText="1"/>
    </xf>
    <xf numFmtId="2" fontId="18" fillId="20" borderId="21" xfId="10" applyNumberFormat="1" applyBorder="1" applyAlignment="1" applyProtection="1">
      <alignment horizontal="center" vertical="center"/>
    </xf>
    <xf numFmtId="2" fontId="18" fillId="20" borderId="4" xfId="10" applyNumberFormat="1" applyBorder="1" applyAlignment="1" applyProtection="1">
      <alignment horizontal="center" vertical="center"/>
    </xf>
    <xf numFmtId="2" fontId="6" fillId="9" borderId="2" xfId="0" applyNumberFormat="1" applyFont="1" applyFill="1" applyBorder="1" applyAlignment="1" applyProtection="1">
      <alignment horizontal="center" vertical="center"/>
    </xf>
    <xf numFmtId="2" fontId="6" fillId="9" borderId="0" xfId="0" applyNumberFormat="1" applyFont="1" applyFill="1" applyBorder="1" applyAlignment="1" applyProtection="1">
      <alignment horizontal="center" vertical="center"/>
    </xf>
    <xf numFmtId="2" fontId="6" fillId="9" borderId="10" xfId="0" applyNumberFormat="1" applyFont="1" applyFill="1" applyBorder="1" applyAlignment="1" applyProtection="1">
      <alignment horizontal="center" vertical="center"/>
    </xf>
    <xf numFmtId="164" fontId="18" fillId="17" borderId="11" xfId="7" applyNumberFormat="1" applyBorder="1" applyAlignment="1" applyProtection="1">
      <alignment horizontal="center" vertical="center"/>
    </xf>
    <xf numFmtId="164" fontId="18" fillId="17" borderId="12" xfId="7" applyNumberFormat="1" applyBorder="1" applyAlignment="1" applyProtection="1">
      <alignment horizontal="center" vertical="center"/>
    </xf>
    <xf numFmtId="2" fontId="17" fillId="16" borderId="2" xfId="6" applyNumberFormat="1" applyBorder="1" applyAlignment="1" applyProtection="1">
      <alignment horizontal="right" vertical="center"/>
    </xf>
    <xf numFmtId="2" fontId="17" fillId="16" borderId="32" xfId="6" applyNumberFormat="1" applyBorder="1" applyAlignment="1" applyProtection="1">
      <alignment horizontal="right" vertical="center"/>
    </xf>
    <xf numFmtId="2" fontId="12" fillId="16" borderId="2" xfId="6" applyNumberFormat="1" applyFont="1" applyBorder="1" applyAlignment="1" applyProtection="1">
      <alignment horizontal="right" vertical="center" wrapText="1"/>
    </xf>
    <xf numFmtId="2" fontId="17" fillId="16" borderId="32" xfId="6" applyNumberFormat="1" applyBorder="1" applyAlignment="1" applyProtection="1">
      <alignment horizontal="right" vertical="center" wrapText="1"/>
    </xf>
    <xf numFmtId="2" fontId="12" fillId="16" borderId="25" xfId="6" applyNumberFormat="1" applyFont="1" applyBorder="1" applyAlignment="1" applyProtection="1">
      <alignment horizontal="right" vertical="center"/>
    </xf>
    <xf numFmtId="2" fontId="17" fillId="16" borderId="26" xfId="6" applyNumberFormat="1" applyBorder="1" applyAlignment="1" applyProtection="1">
      <alignment horizontal="right" vertical="center"/>
    </xf>
    <xf numFmtId="0" fontId="7" fillId="6" borderId="27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2" fontId="17" fillId="15" borderId="1" xfId="5" applyNumberFormat="1" applyBorder="1" applyAlignment="1" applyProtection="1">
      <alignment horizontal="center" vertical="center" wrapText="1"/>
    </xf>
    <xf numFmtId="2" fontId="17" fillId="15" borderId="3" xfId="5" applyNumberFormat="1" applyBorder="1" applyAlignment="1" applyProtection="1">
      <alignment horizontal="center" vertical="center"/>
    </xf>
    <xf numFmtId="2" fontId="18" fillId="18" borderId="21" xfId="8" applyNumberFormat="1" applyBorder="1" applyAlignment="1" applyProtection="1">
      <alignment horizontal="center" vertical="center"/>
    </xf>
    <xf numFmtId="2" fontId="18" fillId="18" borderId="4" xfId="8" applyNumberFormat="1" applyBorder="1" applyAlignment="1" applyProtection="1">
      <alignment horizontal="center" vertical="center"/>
    </xf>
    <xf numFmtId="2" fontId="13" fillId="19" borderId="21" xfId="9" applyNumberFormat="1" applyFont="1" applyBorder="1" applyAlignment="1" applyProtection="1">
      <alignment horizontal="center" vertical="center"/>
    </xf>
    <xf numFmtId="2" fontId="18" fillId="19" borderId="4" xfId="9" applyNumberFormat="1" applyBorder="1" applyAlignment="1" applyProtection="1">
      <alignment horizontal="center" vertical="center"/>
    </xf>
    <xf numFmtId="2" fontId="17" fillId="15" borderId="20" xfId="5" applyNumberFormat="1" applyBorder="1" applyAlignment="1" applyProtection="1">
      <alignment horizontal="center" vertical="center"/>
    </xf>
    <xf numFmtId="2" fontId="17" fillId="15" borderId="12" xfId="5" applyNumberFormat="1" applyBorder="1" applyAlignment="1" applyProtection="1">
      <alignment horizontal="center" vertical="center"/>
    </xf>
    <xf numFmtId="2" fontId="19" fillId="3" borderId="33" xfId="11" applyNumberFormat="1" applyFill="1" applyAlignment="1" applyProtection="1">
      <alignment horizontal="center" vertical="center" wrapText="1"/>
    </xf>
    <xf numFmtId="2" fontId="1" fillId="15" borderId="1" xfId="5" applyNumberFormat="1" applyFont="1" applyBorder="1" applyAlignment="1" applyProtection="1">
      <alignment horizontal="center" vertical="center" wrapText="1"/>
    </xf>
    <xf numFmtId="10" fontId="17" fillId="15" borderId="21" xfId="5" applyNumberFormat="1" applyBorder="1" applyAlignment="1" applyProtection="1">
      <alignment horizontal="center" vertical="center"/>
    </xf>
    <xf numFmtId="10" fontId="17" fillId="15" borderId="4" xfId="5" applyNumberFormat="1" applyBorder="1" applyAlignment="1" applyProtection="1">
      <alignment horizontal="center" vertical="center"/>
    </xf>
    <xf numFmtId="0" fontId="20" fillId="0" borderId="0" xfId="13" applyFill="1" applyAlignment="1" applyProtection="1"/>
    <xf numFmtId="0" fontId="15" fillId="0" borderId="0" xfId="12" applyFont="1" applyFill="1" applyAlignment="1">
      <alignment horizontal="left" wrapText="1"/>
    </xf>
    <xf numFmtId="0" fontId="19" fillId="0" borderId="0" xfId="12" applyFill="1" applyAlignment="1">
      <alignment horizontal="left" wrapText="1"/>
    </xf>
  </cellXfs>
  <cellStyles count="17">
    <cellStyle name="20% - Accent1" xfId="1" builtinId="30"/>
    <cellStyle name="20% - Accent3" xfId="2" builtinId="38"/>
    <cellStyle name="20% - Accent4" xfId="3" builtinId="42"/>
    <cellStyle name="20% - Accent6" xfId="4" builtinId="50"/>
    <cellStyle name="40% - Accent3" xfId="5" builtinId="39"/>
    <cellStyle name="40% - Accent6" xfId="6" builtinId="51"/>
    <cellStyle name="Accent1" xfId="7" builtinId="29"/>
    <cellStyle name="Accent2" xfId="8" builtinId="33"/>
    <cellStyle name="Accent3" xfId="9" builtinId="37"/>
    <cellStyle name="Accent5" xfId="10" builtinId="45"/>
    <cellStyle name="Heading 3" xfId="11" builtinId="18"/>
    <cellStyle name="Heading 4" xfId="12" builtinId="19"/>
    <cellStyle name="Hyperlink" xfId="13" builtinId="8"/>
    <cellStyle name="Neutral" xfId="14" builtinId="28"/>
    <cellStyle name="Normal" xfId="0" builtinId="0"/>
    <cellStyle name="Normal 2" xfId="15"/>
    <cellStyle name="Note" xfId="16" builtinId="10"/>
  </cellStyles>
  <dxfs count="2">
    <dxf>
      <font>
        <b/>
        <i val="0"/>
        <color rgb="FF008000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00"/>
  <sheetViews>
    <sheetView tabSelected="1" topLeftCell="C1" workbookViewId="0">
      <selection activeCell="M13" sqref="M13"/>
    </sheetView>
  </sheetViews>
  <sheetFormatPr defaultRowHeight="15"/>
  <cols>
    <col min="1" max="1" width="11" style="23" customWidth="1"/>
    <col min="2" max="2" width="8" style="24" customWidth="1"/>
    <col min="3" max="3" width="10.5703125" style="24" customWidth="1"/>
    <col min="4" max="5" width="11.5703125" style="24" customWidth="1"/>
    <col min="6" max="6" width="11.140625" customWidth="1"/>
    <col min="7" max="8" width="10.7109375" style="25" customWidth="1"/>
    <col min="9" max="10" width="9.7109375" style="25" customWidth="1"/>
    <col min="11" max="11" width="11.140625" style="25" customWidth="1"/>
    <col min="12" max="12" width="9.42578125" style="25" customWidth="1"/>
    <col min="13" max="14" width="9.7109375" style="25" customWidth="1"/>
    <col min="15" max="15" width="12.5703125" style="25" customWidth="1"/>
    <col min="16" max="16" width="9.7109375" style="25" customWidth="1"/>
    <col min="17" max="17" width="13.140625" style="25" customWidth="1"/>
    <col min="18" max="19" width="11.140625" style="1" customWidth="1"/>
    <col min="20" max="20" width="11.5703125" style="1" customWidth="1"/>
    <col min="21" max="21" width="9.140625" style="26"/>
    <col min="26" max="26" width="10.5703125" customWidth="1"/>
    <col min="28" max="16384" width="9.140625" style="26"/>
  </cols>
  <sheetData>
    <row r="1" spans="1:27" ht="15" customHeight="1" thickBot="1">
      <c r="A1" s="101" t="s">
        <v>25</v>
      </c>
      <c r="B1" s="101"/>
      <c r="C1" s="101"/>
      <c r="D1" s="101"/>
      <c r="E1" s="101"/>
      <c r="F1" s="99" t="s">
        <v>38</v>
      </c>
      <c r="G1" s="100"/>
      <c r="H1" s="99" t="s">
        <v>42</v>
      </c>
      <c r="I1" s="100"/>
      <c r="J1" s="133" t="s">
        <v>27</v>
      </c>
      <c r="K1" s="133"/>
      <c r="L1" s="133" t="s">
        <v>28</v>
      </c>
      <c r="M1" s="133"/>
      <c r="N1" s="133"/>
      <c r="O1" s="133"/>
      <c r="P1" s="133"/>
      <c r="Q1" s="133"/>
      <c r="R1" s="43"/>
      <c r="S1" s="43"/>
      <c r="T1" s="43"/>
      <c r="U1" s="2" t="s">
        <v>4</v>
      </c>
      <c r="V1" s="8">
        <f t="shared" ref="V1:AA1" si="0">(SUMIF(V9:V9999,"&gt;0"))</f>
        <v>0</v>
      </c>
      <c r="W1" s="14">
        <f t="shared" si="0"/>
        <v>0</v>
      </c>
      <c r="X1" s="8">
        <f t="shared" si="0"/>
        <v>0</v>
      </c>
      <c r="Y1" s="14">
        <f t="shared" si="0"/>
        <v>5520.00000000001</v>
      </c>
      <c r="Z1" s="8">
        <f t="shared" si="0"/>
        <v>4451.4000000000033</v>
      </c>
      <c r="AA1" s="14">
        <f t="shared" si="0"/>
        <v>0</v>
      </c>
    </row>
    <row r="2" spans="1:27" ht="15" customHeight="1">
      <c r="A2" s="119" t="s">
        <v>48</v>
      </c>
      <c r="B2" s="120"/>
      <c r="C2" s="51">
        <v>100000</v>
      </c>
      <c r="D2" s="84" t="s">
        <v>71</v>
      </c>
      <c r="E2" s="85">
        <v>100</v>
      </c>
      <c r="F2" s="54" t="s">
        <v>39</v>
      </c>
      <c r="G2" s="56">
        <v>0.5</v>
      </c>
      <c r="H2" s="45" t="s">
        <v>39</v>
      </c>
      <c r="I2" s="49">
        <f>IF(_Pct1+_Pct2&lt;&gt;0,ROUNDDOWN((Lots - Lots3) * (_Pct1/(_Pct1 + _Pct2)),0),0)</f>
        <v>1500</v>
      </c>
      <c r="J2" s="35" t="s">
        <v>4</v>
      </c>
      <c r="K2" s="36">
        <f>(SUMIF(S9:S9999,"&gt;0"))</f>
        <v>9971.4000000000124</v>
      </c>
      <c r="L2" s="37" t="s">
        <v>7</v>
      </c>
      <c r="M2" s="36">
        <f>COUNTIF(R9:R9999,"&gt;0")</f>
        <v>3</v>
      </c>
      <c r="N2" s="72" t="s">
        <v>23</v>
      </c>
      <c r="O2" s="72">
        <f>IF(M2=0,0,K2/M2)</f>
        <v>3323.8000000000043</v>
      </c>
      <c r="P2" s="94" t="s">
        <v>29</v>
      </c>
      <c r="Q2" s="90">
        <f>(LARGE(S7:S9999,1))</f>
        <v>4451.4000000000033</v>
      </c>
      <c r="R2" s="38"/>
      <c r="S2" s="38"/>
      <c r="T2" s="38"/>
      <c r="U2" s="3" t="s">
        <v>5</v>
      </c>
      <c r="V2" s="9">
        <f t="shared" ref="V2:AA2" si="1">(SUMIF(V9:V9999,"&lt;0"))</f>
        <v>0</v>
      </c>
      <c r="W2" s="15">
        <f t="shared" si="1"/>
        <v>0</v>
      </c>
      <c r="X2" s="9">
        <f t="shared" si="1"/>
        <v>0</v>
      </c>
      <c r="Y2" s="15">
        <f t="shared" si="1"/>
        <v>-8485.0399999999881</v>
      </c>
      <c r="Z2" s="9">
        <f t="shared" si="1"/>
        <v>0</v>
      </c>
      <c r="AA2" s="15">
        <f t="shared" si="1"/>
        <v>0</v>
      </c>
    </row>
    <row r="3" spans="1:27" ht="15" customHeight="1">
      <c r="A3" s="115" t="s">
        <v>26</v>
      </c>
      <c r="B3" s="116"/>
      <c r="C3" s="52">
        <v>0.03</v>
      </c>
      <c r="D3" s="53" t="s">
        <v>47</v>
      </c>
      <c r="E3" s="86" t="s">
        <v>59</v>
      </c>
      <c r="F3" s="55" t="s">
        <v>40</v>
      </c>
      <c r="G3" s="56">
        <v>0.5</v>
      </c>
      <c r="H3" s="46" t="s">
        <v>40</v>
      </c>
      <c r="I3" s="49">
        <f>Lots - Lots3 - Lots1</f>
        <v>1500</v>
      </c>
      <c r="J3" s="35" t="s">
        <v>5</v>
      </c>
      <c r="K3" s="36">
        <f>(SUMIF(S9:S9999,"&lt;0"))</f>
        <v>-8485.0399999999881</v>
      </c>
      <c r="L3" s="37" t="s">
        <v>8</v>
      </c>
      <c r="M3" s="36">
        <f>COUNTIF(R9:R9999,"&lt;0")</f>
        <v>2</v>
      </c>
      <c r="N3" s="72" t="s">
        <v>24</v>
      </c>
      <c r="O3" s="72">
        <f>IF(M3=0,0,K3/M3)</f>
        <v>-4242.5199999999941</v>
      </c>
      <c r="P3" s="95" t="s">
        <v>30</v>
      </c>
      <c r="Q3" s="92">
        <f>(SMALL(S7:S9999,1))</f>
        <v>-5999.8399999999929</v>
      </c>
      <c r="R3" s="38"/>
      <c r="S3" s="38"/>
      <c r="T3" s="38"/>
      <c r="U3" s="4" t="s">
        <v>6</v>
      </c>
      <c r="V3" s="10">
        <f t="shared" ref="V3:AA3" si="2">V2+V1</f>
        <v>0</v>
      </c>
      <c r="W3" s="16">
        <f t="shared" si="2"/>
        <v>0</v>
      </c>
      <c r="X3" s="10">
        <f t="shared" si="2"/>
        <v>0</v>
      </c>
      <c r="Y3" s="16">
        <f t="shared" si="2"/>
        <v>-2965.0399999999781</v>
      </c>
      <c r="Z3" s="10">
        <f t="shared" si="2"/>
        <v>4451.4000000000033</v>
      </c>
      <c r="AA3" s="16">
        <f t="shared" si="2"/>
        <v>0</v>
      </c>
    </row>
    <row r="4" spans="1:27" ht="15" customHeight="1">
      <c r="A4" s="117" t="s">
        <v>63</v>
      </c>
      <c r="B4" s="118"/>
      <c r="C4" s="59">
        <v>0.01</v>
      </c>
      <c r="D4" s="53" t="s">
        <v>46</v>
      </c>
      <c r="E4" s="87">
        <f>LOOKUP(AccType,{"Full Size","Micro","Mini"},{1,0.01,0.1})*FullPip</f>
        <v>0.01</v>
      </c>
      <c r="F4" s="60" t="s">
        <v>41</v>
      </c>
      <c r="G4" s="56">
        <v>0</v>
      </c>
      <c r="H4" s="61" t="s">
        <v>41</v>
      </c>
      <c r="I4" s="62">
        <f>ROUNDDOWN(Lots*_Pct3,0)</f>
        <v>0</v>
      </c>
      <c r="J4" s="39" t="s">
        <v>6</v>
      </c>
      <c r="K4" s="36">
        <f>SUM(K2:K3)</f>
        <v>1486.3600000000242</v>
      </c>
      <c r="L4" s="91" t="s">
        <v>45</v>
      </c>
      <c r="M4" s="41">
        <f>M2+M3</f>
        <v>5</v>
      </c>
      <c r="N4" s="40"/>
      <c r="O4" s="40"/>
      <c r="P4" s="96"/>
      <c r="Q4" s="93"/>
      <c r="R4" s="40"/>
      <c r="S4" s="72"/>
      <c r="T4" s="72"/>
      <c r="U4" s="2" t="s">
        <v>12</v>
      </c>
      <c r="V4" s="11">
        <f t="shared" ref="V4:AA4" si="3">COUNTIF(V9:V9999,"&gt;0")</f>
        <v>0</v>
      </c>
      <c r="W4" s="17">
        <f t="shared" si="3"/>
        <v>0</v>
      </c>
      <c r="X4" s="11">
        <f t="shared" si="3"/>
        <v>0</v>
      </c>
      <c r="Y4" s="17">
        <f t="shared" si="3"/>
        <v>2</v>
      </c>
      <c r="Z4" s="11">
        <f t="shared" si="3"/>
        <v>1</v>
      </c>
      <c r="AA4" s="17">
        <f t="shared" si="3"/>
        <v>0</v>
      </c>
    </row>
    <row r="5" spans="1:27" ht="15" customHeight="1">
      <c r="A5" s="63"/>
      <c r="B5" s="64"/>
      <c r="C5" s="69"/>
      <c r="D5" s="102" t="s">
        <v>70</v>
      </c>
      <c r="E5" s="104">
        <f>ROUNDDOWN((StartEq*MaxRisk)/(TradeRisk*PipPrice),0)</f>
        <v>3000</v>
      </c>
      <c r="F5" s="65" t="s">
        <v>44</v>
      </c>
      <c r="G5" s="66">
        <f>1-G2-G3-G4</f>
        <v>0</v>
      </c>
      <c r="H5" s="47" t="s">
        <v>43</v>
      </c>
      <c r="I5" s="67">
        <f>E5-I2-I3-I4</f>
        <v>0</v>
      </c>
      <c r="J5" s="125" t="s">
        <v>10</v>
      </c>
      <c r="K5" s="125">
        <f>IF(M4=0,0,K4/M4)</f>
        <v>297.27200000000482</v>
      </c>
      <c r="L5" s="125" t="s">
        <v>9</v>
      </c>
      <c r="M5" s="131">
        <f>IF(M2+M3=0,0,M2/(M2+M3))</f>
        <v>0.6</v>
      </c>
      <c r="N5" s="125" t="s">
        <v>11</v>
      </c>
      <c r="O5" s="131">
        <f>IF(K3*M3&lt;&gt;0,((K2/-K3)*(M2/M3)),0)</f>
        <v>1.7627612833881794</v>
      </c>
      <c r="P5" s="134" t="s">
        <v>84</v>
      </c>
      <c r="Q5" s="135">
        <f>S6/StartEq</f>
        <v>1.4863600000000242E-2</v>
      </c>
      <c r="R5" s="71" t="s">
        <v>66</v>
      </c>
      <c r="S5" s="73" t="s">
        <v>51</v>
      </c>
      <c r="T5" s="71"/>
      <c r="U5" s="3" t="s">
        <v>13</v>
      </c>
      <c r="V5" s="11">
        <f t="shared" ref="V5:AA5" si="4">COUNTIF(V9:V9999,"&lt;0")</f>
        <v>0</v>
      </c>
      <c r="W5" s="17">
        <f t="shared" si="4"/>
        <v>0</v>
      </c>
      <c r="X5" s="11">
        <f t="shared" si="4"/>
        <v>0</v>
      </c>
      <c r="Y5" s="17">
        <f t="shared" si="4"/>
        <v>2</v>
      </c>
      <c r="Z5" s="11">
        <f t="shared" si="4"/>
        <v>0</v>
      </c>
      <c r="AA5" s="17">
        <f t="shared" si="4"/>
        <v>0</v>
      </c>
    </row>
    <row r="6" spans="1:27" ht="15" customHeight="1">
      <c r="A6" s="68"/>
      <c r="B6" s="50"/>
      <c r="C6" s="70"/>
      <c r="D6" s="103"/>
      <c r="E6" s="105"/>
      <c r="F6" s="42"/>
      <c r="G6" s="48"/>
      <c r="H6" s="44"/>
      <c r="I6" s="48"/>
      <c r="J6" s="126"/>
      <c r="K6" s="126"/>
      <c r="L6" s="126"/>
      <c r="M6" s="132"/>
      <c r="N6" s="126"/>
      <c r="O6" s="132"/>
      <c r="P6" s="126"/>
      <c r="Q6" s="136"/>
      <c r="R6" s="76">
        <f>SUM(R9:R9999)</f>
        <v>148636.00000000256</v>
      </c>
      <c r="S6" s="77">
        <f>SUM(S9:S9999)</f>
        <v>1486.3600000000242</v>
      </c>
      <c r="T6" s="41"/>
      <c r="U6" s="4" t="s">
        <v>14</v>
      </c>
      <c r="V6" s="12">
        <f t="shared" ref="V6:AA6" si="5">IF(V5+V4&lt;&gt;0,V4/(V4+V5),0)</f>
        <v>0</v>
      </c>
      <c r="W6" s="18">
        <f t="shared" si="5"/>
        <v>0</v>
      </c>
      <c r="X6" s="12">
        <f t="shared" si="5"/>
        <v>0</v>
      </c>
      <c r="Y6" s="18">
        <f t="shared" si="5"/>
        <v>0.5</v>
      </c>
      <c r="Z6" s="12">
        <f t="shared" si="5"/>
        <v>1</v>
      </c>
      <c r="AA6" s="18">
        <f t="shared" si="5"/>
        <v>0</v>
      </c>
    </row>
    <row r="7" spans="1:27" s="28" customFormat="1" ht="15" customHeight="1">
      <c r="A7" s="113" t="s">
        <v>34</v>
      </c>
      <c r="B7" s="114"/>
      <c r="C7" s="83" t="s">
        <v>60</v>
      </c>
      <c r="D7" s="31" t="s">
        <v>1</v>
      </c>
      <c r="E7" s="88" t="s">
        <v>32</v>
      </c>
      <c r="F7" s="32" t="s">
        <v>33</v>
      </c>
      <c r="G7" s="110" t="s">
        <v>65</v>
      </c>
      <c r="H7" s="111"/>
      <c r="I7" s="112"/>
      <c r="J7" s="108" t="s">
        <v>2</v>
      </c>
      <c r="K7" s="108" t="s">
        <v>17</v>
      </c>
      <c r="L7" s="108" t="s">
        <v>18</v>
      </c>
      <c r="M7" s="108" t="s">
        <v>19</v>
      </c>
      <c r="N7" s="127" t="s">
        <v>3</v>
      </c>
      <c r="O7" s="127" t="s">
        <v>20</v>
      </c>
      <c r="P7" s="127" t="s">
        <v>21</v>
      </c>
      <c r="Q7" s="127" t="s">
        <v>22</v>
      </c>
      <c r="R7" s="129" t="s">
        <v>64</v>
      </c>
      <c r="S7" s="106" t="s">
        <v>49</v>
      </c>
      <c r="T7" s="106" t="s">
        <v>50</v>
      </c>
      <c r="U7" s="5" t="s">
        <v>15</v>
      </c>
      <c r="V7" s="121" t="s">
        <v>52</v>
      </c>
      <c r="W7" s="123" t="s">
        <v>53</v>
      </c>
      <c r="X7" s="121" t="s">
        <v>54</v>
      </c>
      <c r="Y7" s="123" t="s">
        <v>55</v>
      </c>
      <c r="Z7" s="121" t="s">
        <v>56</v>
      </c>
      <c r="AA7" s="123" t="s">
        <v>57</v>
      </c>
    </row>
    <row r="8" spans="1:27" s="28" customFormat="1" ht="15" customHeight="1" thickBot="1">
      <c r="A8" s="33" t="s">
        <v>0</v>
      </c>
      <c r="B8" s="33" t="s">
        <v>1</v>
      </c>
      <c r="C8" s="33"/>
      <c r="D8" s="33" t="s">
        <v>31</v>
      </c>
      <c r="E8" s="89" t="s">
        <v>82</v>
      </c>
      <c r="F8" s="97" t="s">
        <v>83</v>
      </c>
      <c r="G8" s="30" t="s">
        <v>35</v>
      </c>
      <c r="H8" s="30" t="s">
        <v>36</v>
      </c>
      <c r="I8" s="30" t="s">
        <v>37</v>
      </c>
      <c r="J8" s="109"/>
      <c r="K8" s="109"/>
      <c r="L8" s="109"/>
      <c r="M8" s="109"/>
      <c r="N8" s="128"/>
      <c r="O8" s="128"/>
      <c r="P8" s="128"/>
      <c r="Q8" s="128"/>
      <c r="R8" s="130"/>
      <c r="S8" s="107"/>
      <c r="T8" s="107"/>
      <c r="U8" s="6" t="s">
        <v>16</v>
      </c>
      <c r="V8" s="122"/>
      <c r="W8" s="124"/>
      <c r="X8" s="122"/>
      <c r="Y8" s="124"/>
      <c r="Z8" s="122"/>
      <c r="AA8" s="124"/>
    </row>
    <row r="9" spans="1:27">
      <c r="A9" s="19">
        <v>40098</v>
      </c>
      <c r="B9" s="20">
        <v>1230</v>
      </c>
      <c r="C9" s="20" t="s">
        <v>81</v>
      </c>
      <c r="D9" s="20" t="s">
        <v>58</v>
      </c>
      <c r="E9" s="20">
        <v>534</v>
      </c>
      <c r="F9" s="34">
        <f>IF(ISBLANK(C9),"",IF(ISBLANK(E9),"",IF(ISNA(VLOOKUP(C9,Equities!A:B,2,FALSE)),"$/Pips??",IF(ISBLANK($C$2),"Equity??",IF(ISBLANK($C$3),"Max Risk??",ROUNDDOWN(($C$2*$C$3)/(E9*VLOOKUP(C9,Equities!A:B,2,FALSE)*LOOKUP(AccType,{"Full Size","Micro","Mini"},{1,0.01,0.1})),0))))))</f>
        <v>561</v>
      </c>
      <c r="G9" s="57">
        <f>IF(ISNUMBER(F9),IF(_Pct1+_Pct2&lt;&gt;0,ROUNDDOWN((F9-I9)*(_Pct1/(_Pct1+_Pct2)),0),0),IF(F9="","",1))</f>
        <v>280</v>
      </c>
      <c r="H9" s="57">
        <f>IF(ISNUMBER(F9),F9-I9-G9,IF(F9="","",1))</f>
        <v>281</v>
      </c>
      <c r="I9" s="57">
        <f>IF(ISNUMBER(F9),ROUNDDOWN(_Pct3*F9,0),IF(F9="","",1))</f>
        <v>0</v>
      </c>
      <c r="J9" s="21">
        <v>299.52</v>
      </c>
      <c r="K9" s="21">
        <v>304.77999999999997</v>
      </c>
      <c r="L9" s="21">
        <v>310.12</v>
      </c>
      <c r="M9" s="21"/>
      <c r="N9" s="21"/>
      <c r="O9" s="21"/>
      <c r="P9" s="21"/>
      <c r="Q9" s="21"/>
      <c r="R9" s="74">
        <f>IF(ISNA(VLOOKUP(C9,Equities!A:F,3,FALSE)),"",VLOOKUP(C9,Equities!A:F,3,FALSE) * (IF(ISNUMBER(K9),(K9-J9)*G9,0)+IF(ISNUMBER(L9),(L9-J9)*H9,0)+IF(ISNUMBER(M9),(M9-J9)*I9,0)+IF(ISNUMBER(O9),(N9-O9)*G9,0)+IF(ISNUMBER(P9),(N9-P9)*H9,0)+IF(ISNUMBER(Q9),(N9-Q9)*I9,0)))</f>
        <v>445140.00000000035</v>
      </c>
      <c r="S9" s="75">
        <f>IF(ISNA(VLOOKUP(C9,Equities!A:F,3,FALSE)),"",VLOOKUP(C9,Equities!A:F,2,FALSE)*UST!R9 * LOOKUP(AccType,{"Full Size","Micro","Mini"},{1,0.01,0.1}))</f>
        <v>4451.4000000000033</v>
      </c>
      <c r="T9" s="75">
        <f>StartEq+S9</f>
        <v>104451.40000000001</v>
      </c>
      <c r="U9" s="27"/>
      <c r="V9" s="7" t="str">
        <f>IF(B9&lt;200,S9,"")</f>
        <v/>
      </c>
      <c r="W9" s="13" t="str">
        <f>IF(AND(200&lt;=B9,B9&lt;500),S9,"")</f>
        <v/>
      </c>
      <c r="X9" s="7" t="str">
        <f>IF(AND(500&lt;=B9,B9&lt;700),S9,"")</f>
        <v/>
      </c>
      <c r="Y9" s="13" t="str">
        <f>IF(AND(700&lt;=B9,B9&lt;1100),S9,"")</f>
        <v/>
      </c>
      <c r="Z9" s="7">
        <f>IF(AND(1100&lt;=B9,B9&lt;2200),S9,"")</f>
        <v>4451.4000000000033</v>
      </c>
      <c r="AA9" s="13" t="str">
        <f>IF(AND(2200&lt;=B9,0&lt;=B9),S9,"")</f>
        <v/>
      </c>
    </row>
    <row r="10" spans="1:27">
      <c r="A10" s="19">
        <v>40193</v>
      </c>
      <c r="B10" s="20">
        <v>930</v>
      </c>
      <c r="C10" s="20" t="s">
        <v>80</v>
      </c>
      <c r="D10" s="20" t="s">
        <v>58</v>
      </c>
      <c r="E10" s="20">
        <v>25</v>
      </c>
      <c r="F10" s="34">
        <f>IF(ISBLANK(C10),"",IF(ISBLANK(E10),"",IF(ISNA(VLOOKUP(C10,Equities!A:B,2,FALSE)),"$/Pips??",IF(ISBLANK($C$2),"Equity??",IF(ISBLANK($C$3),"Max Risk??",ROUNDDOWN(($C$2*$C$3)/(E10*VLOOKUP(C10,Equities!A:B,2,FALSE)*LOOKUP(AccType,{"Full Size","Micro","Mini"},{1,0.01,0.1})),0))))))</f>
        <v>12000</v>
      </c>
      <c r="G10" s="57">
        <f>IF(ISNUMBER(F10),IF(_Pct1+_Pct2&lt;&gt;0,ROUNDDOWN((F10-I10)*(_Pct1/(_Pct1+_Pct2)),0),0),IF(F10="","",1))</f>
        <v>6000</v>
      </c>
      <c r="H10" s="57">
        <f>IF(ISNUMBER(F10),F10-I10-G10,IF(F10="","",1))</f>
        <v>6000</v>
      </c>
      <c r="I10" s="57">
        <f>IF(ISNUMBER(F10),ROUNDDOWN(_Pct3*F10,0),IF(F10="","",1))</f>
        <v>0</v>
      </c>
      <c r="J10" s="21"/>
      <c r="K10" s="21"/>
      <c r="L10" s="21"/>
      <c r="M10" s="21"/>
      <c r="N10" s="21">
        <v>15.63</v>
      </c>
      <c r="O10" s="21">
        <v>15.42</v>
      </c>
      <c r="P10" s="21">
        <v>15.17</v>
      </c>
      <c r="Q10" s="21"/>
      <c r="R10" s="74">
        <f>IF(ISNA(VLOOKUP(C10,Equities!A:F,3,FALSE)),"",VLOOKUP(C10,Equities!A:F,3,FALSE) * (IF(ISNUMBER(K10),(K10-J10)*G10,0)+IF(ISNUMBER(L10),(L10-J10)*H10,0)+IF(ISNUMBER(M10),(M10-J10)*I10,0)+IF(ISNUMBER(O10),(N10-O10)*G10,0)+IF(ISNUMBER(P10),(N10-P10)*H10,0)+IF(ISNUMBER(Q10),(N10-Q10)*I10,0)))</f>
        <v>402000.00000000099</v>
      </c>
      <c r="S10" s="75">
        <f>IF(ISNA(VLOOKUP(C10,Equities!A:F,3,FALSE)),"",VLOOKUP(C10,Equities!A:F,2,FALSE)*UST!R10 * LOOKUP(AccType,{"Full Size","Micro","Mini"},{1,0.01,0.1}))</f>
        <v>4020.00000000001</v>
      </c>
      <c r="T10" s="75">
        <f>IF(S10="","",T9+S10)</f>
        <v>108471.40000000002</v>
      </c>
      <c r="U10" s="27"/>
      <c r="V10" s="7" t="str">
        <f t="shared" ref="V10:V15" si="6">IF(B10&lt;200,S10,"")</f>
        <v/>
      </c>
      <c r="W10" s="13" t="str">
        <f t="shared" ref="W10:W15" si="7">IF(AND(200&lt;=B10,B10&lt;500),S10,"")</f>
        <v/>
      </c>
      <c r="X10" s="7" t="str">
        <f t="shared" ref="X10:X15" si="8">IF(AND(500&lt;=B10,B10&lt;700),S10,"")</f>
        <v/>
      </c>
      <c r="Y10" s="13">
        <f t="shared" ref="Y10:Y15" si="9">IF(AND(700&lt;=B10,B10&lt;1100),S10,"")</f>
        <v>4020.00000000001</v>
      </c>
      <c r="Z10" s="7" t="str">
        <f t="shared" ref="Z10:Z15" si="10">IF(AND(1100&lt;=B10,B10&lt;2200),S10,"")</f>
        <v/>
      </c>
      <c r="AA10" s="13" t="str">
        <f t="shared" ref="AA10:AA15" si="11">IF(AND(2200&lt;=B10,0&lt;=B10),S10,"")</f>
        <v/>
      </c>
    </row>
    <row r="11" spans="1:27">
      <c r="A11" s="19">
        <v>40218</v>
      </c>
      <c r="B11" s="20">
        <v>1000</v>
      </c>
      <c r="C11" s="20" t="s">
        <v>85</v>
      </c>
      <c r="D11" s="20"/>
      <c r="E11" s="20">
        <v>22</v>
      </c>
      <c r="F11" s="34">
        <f>IF(ISBLANK(C11),"",IF(ISBLANK(E11),"",IF(ISNA(VLOOKUP(C11,Equities!A:B,2,FALSE)),"$/Pips??",IF(ISBLANK($C$2),"Equity??",IF(ISBLANK($C$3),"Max Risk??",ROUNDDOWN(($C$2*$C$3)/(E11*VLOOKUP(C11,Equities!A:B,2,FALSE)*LOOKUP(AccType,{"Full Size","Micro","Mini"},{1,0.01,0.1})),0))))))</f>
        <v>13636</v>
      </c>
      <c r="G11" s="57">
        <f t="shared" ref="G11:G72" si="12">IF(ISNUMBER(F11),IF(_Pct1+_Pct2&lt;&gt;0,ROUNDDOWN((F11-I11)*(_Pct1/(_Pct1+_Pct2)),0),0),IF(F11="","",1))</f>
        <v>6818</v>
      </c>
      <c r="H11" s="57">
        <f t="shared" ref="H11:H73" si="13">IF(ISNUMBER(F11),F11-I11-G11,IF(F11="","",1))</f>
        <v>6818</v>
      </c>
      <c r="I11" s="57">
        <f t="shared" ref="I11:I72" si="14">IF(ISNUMBER(F11),ROUNDDOWN(_Pct3*F11,0),IF(F11="","",1))</f>
        <v>0</v>
      </c>
      <c r="J11" s="21"/>
      <c r="K11" s="21"/>
      <c r="L11" s="21"/>
      <c r="M11" s="21"/>
      <c r="N11" s="21">
        <v>9.48</v>
      </c>
      <c r="O11" s="21">
        <v>9.92</v>
      </c>
      <c r="P11" s="21">
        <v>9.92</v>
      </c>
      <c r="Q11" s="21"/>
      <c r="R11" s="74">
        <f>IF(ISNA(VLOOKUP(C11,Equities!A:F,3,FALSE)),"",VLOOKUP(C11,Equities!A:F,3,FALSE) * (IF(ISNUMBER(K11),(K11-J11)*G11,0)+IF(ISNUMBER(L11),(L11-J11)*H11,0)+IF(ISNUMBER(M11),(M11-J11)*I11,0)+IF(ISNUMBER(O11),(N11-O11)*G11,0)+IF(ISNUMBER(P11),(N11-P11)*H11,0)+IF(ISNUMBER(Q11),(N11-Q11)*I11,0)))</f>
        <v>-599983.9999999993</v>
      </c>
      <c r="S11" s="75">
        <f>IF(ISNA(VLOOKUP(C11,Equities!A:F,3,FALSE)),"",VLOOKUP(C11,Equities!A:F,2,FALSE)*UST!R11 * LOOKUP(AccType,{"Full Size","Micro","Mini"},{1,0.01,0.1}))</f>
        <v>-5999.8399999999929</v>
      </c>
      <c r="T11" s="75">
        <f t="shared" ref="T11:T74" si="15">IF(S11="","",T10+S11)</f>
        <v>102471.56000000003</v>
      </c>
      <c r="U11" s="27"/>
      <c r="V11" s="7" t="str">
        <f t="shared" si="6"/>
        <v/>
      </c>
      <c r="W11" s="13" t="str">
        <f t="shared" si="7"/>
        <v/>
      </c>
      <c r="X11" s="7" t="str">
        <f t="shared" si="8"/>
        <v/>
      </c>
      <c r="Y11" s="13">
        <f t="shared" si="9"/>
        <v>-5999.8399999999929</v>
      </c>
      <c r="Z11" s="7" t="str">
        <f t="shared" si="10"/>
        <v/>
      </c>
      <c r="AA11" s="13" t="str">
        <f t="shared" si="11"/>
        <v/>
      </c>
    </row>
    <row r="12" spans="1:27">
      <c r="A12" s="19">
        <v>40258</v>
      </c>
      <c r="B12" s="20">
        <v>1000</v>
      </c>
      <c r="C12" s="20" t="s">
        <v>79</v>
      </c>
      <c r="D12" s="20">
        <v>30</v>
      </c>
      <c r="E12" s="20">
        <v>200</v>
      </c>
      <c r="F12" s="34">
        <v>1000</v>
      </c>
      <c r="G12" s="57">
        <f t="shared" si="12"/>
        <v>500</v>
      </c>
      <c r="H12" s="57">
        <f t="shared" si="13"/>
        <v>500</v>
      </c>
      <c r="I12" s="57">
        <f t="shared" si="14"/>
        <v>0</v>
      </c>
      <c r="J12" s="21">
        <v>78</v>
      </c>
      <c r="K12" s="21">
        <v>79</v>
      </c>
      <c r="L12" s="21">
        <v>80</v>
      </c>
      <c r="M12" s="21"/>
      <c r="N12" s="21"/>
      <c r="O12" s="21"/>
      <c r="P12" s="21"/>
      <c r="Q12" s="21"/>
      <c r="R12" s="74">
        <f>IF(ISNA(VLOOKUP(C12,Equities!A:F,3,FALSE)),"",VLOOKUP(C12,Equities!A:F,3,FALSE) * (IF(ISNUMBER(K12),(K12-J12)*G12,0)+IF(ISNUMBER(L12),(L12-J12)*H12,0)+IF(ISNUMBER(M12),(M12-J12)*I12,0)+IF(ISNUMBER(O12),(N12-O12)*G12,0)+IF(ISNUMBER(P12),(N12-P12)*H12,0)+IF(ISNUMBER(Q12),(N12-Q12)*I12,0)))</f>
        <v>150000</v>
      </c>
      <c r="S12" s="75">
        <f>IF(ISNA(VLOOKUP(C12,Equities!A:F,3,FALSE)),"",VLOOKUP(C12,Equities!A:F,2,FALSE)*UST!R12 * LOOKUP(AccType,{"Full Size","Micro","Mini"},{1,0.01,0.1}))</f>
        <v>1500</v>
      </c>
      <c r="T12" s="75">
        <f t="shared" si="15"/>
        <v>103971.56000000003</v>
      </c>
      <c r="U12" s="27"/>
      <c r="V12" s="7" t="str">
        <f t="shared" si="6"/>
        <v/>
      </c>
      <c r="W12" s="13" t="str">
        <f t="shared" si="7"/>
        <v/>
      </c>
      <c r="X12" s="7" t="str">
        <f t="shared" si="8"/>
        <v/>
      </c>
      <c r="Y12" s="13">
        <f t="shared" si="9"/>
        <v>1500</v>
      </c>
      <c r="Z12" s="7" t="str">
        <f t="shared" si="10"/>
        <v/>
      </c>
      <c r="AA12" s="13" t="str">
        <f t="shared" si="11"/>
        <v/>
      </c>
    </row>
    <row r="13" spans="1:27">
      <c r="A13" s="19">
        <v>40239</v>
      </c>
      <c r="B13" s="20">
        <v>1000</v>
      </c>
      <c r="C13" s="20" t="s">
        <v>86</v>
      </c>
      <c r="D13" s="20">
        <v>30</v>
      </c>
      <c r="E13" s="20">
        <v>344</v>
      </c>
      <c r="F13" s="34">
        <f>IF(ISBLANK(C13),"",IF(ISBLANK(E13),"",IF(ISNA(VLOOKUP(C13,Equities!A:B,2,FALSE)),"$/Pips??",IF(ISBLANK($C$2),"Equity??",IF(ISBLANK($C$3),"Max Risk??",ROUNDDOWN(($C$2*$C$3)/(E13*VLOOKUP(C13,Equities!A:B,2,FALSE)*LOOKUP(AccType,{"Full Size","Micro","Mini"},{1,0.01,0.1})),0))))))</f>
        <v>872</v>
      </c>
      <c r="G13" s="57">
        <f t="shared" si="12"/>
        <v>436</v>
      </c>
      <c r="H13" s="57">
        <f t="shared" si="13"/>
        <v>436</v>
      </c>
      <c r="I13" s="57">
        <f t="shared" si="14"/>
        <v>0</v>
      </c>
      <c r="J13" s="21">
        <v>66.819999999999993</v>
      </c>
      <c r="K13" s="21">
        <v>63.97</v>
      </c>
      <c r="L13" s="21">
        <v>63.97</v>
      </c>
      <c r="M13" s="21"/>
      <c r="N13" s="21"/>
      <c r="O13" s="21"/>
      <c r="P13" s="21"/>
      <c r="Q13" s="21"/>
      <c r="R13" s="74">
        <f>IF(ISNA(VLOOKUP(C13,Equities!A:F,3,FALSE)),"",VLOOKUP(C13,Equities!A:F,3,FALSE) * (IF(ISNUMBER(K13),(K13-J13)*G13,0)+IF(ISNUMBER(L13),(L13-J13)*H13,0)+IF(ISNUMBER(M13),(M13-J13)*I13,0)+IF(ISNUMBER(O13),(N13-O13)*G13,0)+IF(ISNUMBER(P13),(N13-P13)*H13,0)+IF(ISNUMBER(Q13),(N13-Q13)*I13,0)))</f>
        <v>-248519.99999999953</v>
      </c>
      <c r="S13" s="75">
        <f>IF(ISNA(VLOOKUP(C13,Equities!A:F,3,FALSE)),"",VLOOKUP(C13,Equities!A:F,2,FALSE)*UST!R13 * LOOKUP(AccType,{"Full Size","Micro","Mini"},{1,0.01,0.1}))</f>
        <v>-2485.1999999999953</v>
      </c>
      <c r="T13" s="75">
        <f t="shared" si="15"/>
        <v>101486.36000000003</v>
      </c>
      <c r="U13" s="27"/>
      <c r="V13" s="7" t="str">
        <f t="shared" si="6"/>
        <v/>
      </c>
      <c r="W13" s="13" t="str">
        <f t="shared" si="7"/>
        <v/>
      </c>
      <c r="X13" s="7" t="str">
        <f t="shared" si="8"/>
        <v/>
      </c>
      <c r="Y13" s="13">
        <f t="shared" si="9"/>
        <v>-2485.1999999999953</v>
      </c>
      <c r="Z13" s="7" t="str">
        <f t="shared" si="10"/>
        <v/>
      </c>
      <c r="AA13" s="13" t="str">
        <f t="shared" si="11"/>
        <v/>
      </c>
    </row>
    <row r="14" spans="1:27">
      <c r="A14" s="19"/>
      <c r="B14" s="20"/>
      <c r="C14" s="20"/>
      <c r="D14" s="20"/>
      <c r="E14" s="20"/>
      <c r="F14" s="34" t="str">
        <f>IF(ISBLANK(C14),"",IF(ISBLANK(E14),"",IF(ISNA(VLOOKUP(C14,Equities!A:B,2,FALSE)),"$/Pips??",IF(ISBLANK($C$2),"Equity??",IF(ISBLANK($C$3),"Max Risk??",ROUNDDOWN(($C$2*$C$3)/(E14*VLOOKUP(C14,Equities!A:B,2,FALSE)*LOOKUP(AccType,{"Full Size","Micro","Mini"},{1,0.01,0.1})),0))))))</f>
        <v/>
      </c>
      <c r="G14" s="57" t="str">
        <f t="shared" si="12"/>
        <v/>
      </c>
      <c r="H14" s="57" t="str">
        <f t="shared" si="13"/>
        <v/>
      </c>
      <c r="I14" s="57" t="str">
        <f t="shared" si="14"/>
        <v/>
      </c>
      <c r="J14" s="21"/>
      <c r="K14" s="21"/>
      <c r="L14" s="21"/>
      <c r="M14" s="21"/>
      <c r="N14" s="21"/>
      <c r="O14" s="21"/>
      <c r="P14" s="21"/>
      <c r="Q14" s="21"/>
      <c r="R14" s="74" t="str">
        <f>IF(ISNA(VLOOKUP(C14,Equities!A:F,3,FALSE)),"",VLOOKUP(C14,Equities!A:F,3,FALSE) * (IF(ISNUMBER(K14),(K14-J14)*G14,0)+IF(ISNUMBER(L14),(L14-J14)*H14,0)+IF(ISNUMBER(M14),(M14-J14)*I14,0)+IF(ISNUMBER(O14),(N14-O14)*G14,0)+IF(ISNUMBER(P14),(N14-P14)*H14,0)+IF(ISNUMBER(Q14),(N14-Q14)*I14,0)))</f>
        <v/>
      </c>
      <c r="S14" s="75" t="str">
        <f>IF(ISNA(VLOOKUP(C14,Equities!A:F,3,FALSE)),"",VLOOKUP(C14,Equities!A:F,2,FALSE)*UST!R14 * LOOKUP(AccType,{"Full Size","Micro","Mini"},{1,0.01,0.1}))</f>
        <v/>
      </c>
      <c r="T14" s="75" t="str">
        <f t="shared" si="15"/>
        <v/>
      </c>
      <c r="U14" s="27"/>
      <c r="V14" s="7" t="str">
        <f t="shared" si="6"/>
        <v/>
      </c>
      <c r="W14" s="13" t="str">
        <f t="shared" si="7"/>
        <v/>
      </c>
      <c r="X14" s="7" t="str">
        <f t="shared" si="8"/>
        <v/>
      </c>
      <c r="Y14" s="13" t="str">
        <f t="shared" si="9"/>
        <v/>
      </c>
      <c r="Z14" s="7" t="str">
        <f t="shared" si="10"/>
        <v/>
      </c>
      <c r="AA14" s="13" t="str">
        <f t="shared" si="11"/>
        <v/>
      </c>
    </row>
    <row r="15" spans="1:27">
      <c r="A15" s="22"/>
      <c r="B15" s="20"/>
      <c r="C15" s="20"/>
      <c r="D15" s="20"/>
      <c r="E15" s="20"/>
      <c r="F15" s="34" t="str">
        <f>IF(ISBLANK(C15),"",IF(ISBLANK(E15),"",IF(ISNA(VLOOKUP(C15,Equities!A:B,2,FALSE)),"$/Pips??",IF(ISBLANK($C$2),"Equity??",IF(ISBLANK($C$3),"Max Risk??",ROUNDDOWN(($C$2*$C$3)/(E15*VLOOKUP(C15,Equities!A:B,2,FALSE)*LOOKUP(AccType,{"Full Size","Micro","Mini"},{1,0.01,0.1})),0))))))</f>
        <v/>
      </c>
      <c r="G15" s="57" t="str">
        <f t="shared" si="12"/>
        <v/>
      </c>
      <c r="H15" s="57" t="str">
        <f t="shared" si="13"/>
        <v/>
      </c>
      <c r="I15" s="57" t="str">
        <f t="shared" si="14"/>
        <v/>
      </c>
      <c r="J15" s="21"/>
      <c r="K15" s="21"/>
      <c r="L15" s="21"/>
      <c r="M15" s="21"/>
      <c r="N15" s="21"/>
      <c r="O15" s="21"/>
      <c r="P15" s="21"/>
      <c r="Q15" s="21"/>
      <c r="R15" s="74" t="str">
        <f>IF(ISNA(VLOOKUP(C15,Equities!A:F,3,FALSE)),"",VLOOKUP(C15,Equities!A:F,3,FALSE) * (IF(ISNUMBER(K15),(K15-J15)*G15,0)+IF(ISNUMBER(L15),(L15-J15)*H15,0)+IF(ISNUMBER(M15),(M15-J15)*I15,0)+IF(ISNUMBER(O15),(N15-O15)*G15,0)+IF(ISNUMBER(P15),(N15-P15)*H15,0)+IF(ISNUMBER(Q15),(N15-Q15)*I15,0)))</f>
        <v/>
      </c>
      <c r="S15" s="75" t="str">
        <f>IF(ISNA(VLOOKUP(C15,Equities!A:F,3,FALSE)),"",VLOOKUP(C15,Equities!A:F,2,FALSE)*UST!R15 * LOOKUP(AccType,{"Full Size","Micro","Mini"},{1,0.01,0.1}))</f>
        <v/>
      </c>
      <c r="T15" s="75" t="str">
        <f t="shared" si="15"/>
        <v/>
      </c>
      <c r="U15" s="27"/>
      <c r="V15" s="7" t="str">
        <f t="shared" si="6"/>
        <v/>
      </c>
      <c r="W15" s="13" t="str">
        <f t="shared" si="7"/>
        <v/>
      </c>
      <c r="X15" s="7" t="str">
        <f t="shared" si="8"/>
        <v/>
      </c>
      <c r="Y15" s="13" t="str">
        <f t="shared" si="9"/>
        <v/>
      </c>
      <c r="Z15" s="7" t="str">
        <f t="shared" si="10"/>
        <v/>
      </c>
      <c r="AA15" s="13" t="str">
        <f t="shared" si="11"/>
        <v/>
      </c>
    </row>
    <row r="16" spans="1:27">
      <c r="A16" s="22"/>
      <c r="B16" s="20"/>
      <c r="C16" s="20"/>
      <c r="D16" s="20"/>
      <c r="E16" s="20"/>
      <c r="F16" s="34" t="str">
        <f>IF(ISBLANK(C16),"",IF(ISBLANK(E16),"",IF(ISNA(VLOOKUP(C16,Equities!A:B,2,FALSE)),"$/Pips??",IF(ISBLANK($C$2),"Equity??",IF(ISBLANK($C$3),"Max Risk??",ROUNDDOWN(($C$2*$C$3)/(E16*VLOOKUP(C16,Equities!A:B,2,FALSE)*LOOKUP(AccType,{"Full Size","Micro","Mini"},{1,0.01,0.1})),0))))))</f>
        <v/>
      </c>
      <c r="G16" s="57" t="str">
        <f t="shared" si="12"/>
        <v/>
      </c>
      <c r="H16" s="57" t="str">
        <f t="shared" si="13"/>
        <v/>
      </c>
      <c r="I16" s="57" t="str">
        <f t="shared" si="14"/>
        <v/>
      </c>
      <c r="J16" s="21"/>
      <c r="K16" s="21"/>
      <c r="L16" s="21"/>
      <c r="M16" s="21"/>
      <c r="N16" s="21"/>
      <c r="O16" s="21"/>
      <c r="P16" s="21"/>
      <c r="Q16" s="21"/>
      <c r="R16" s="74" t="str">
        <f>IF(ISNA(VLOOKUP(C16,Equities!A:F,3,FALSE)),"",VLOOKUP(C16,Equities!A:F,3,FALSE) * (IF(ISNUMBER(K16),(K16-J16)*G16,0)+IF(ISNUMBER(L16),(L16-J16)*H16,0)+IF(ISNUMBER(M16),(M16-J16)*I16,0)+IF(ISNUMBER(O16),(N16-O16)*G16,0)+IF(ISNUMBER(P16),(N16-P16)*H16,0)+IF(ISNUMBER(Q16),(N16-Q16)*I16,0)))</f>
        <v/>
      </c>
      <c r="S16" s="75" t="str">
        <f>IF(ISNA(VLOOKUP(C16,Equities!A:F,3,FALSE)),"",VLOOKUP(C16,Equities!A:F,2,FALSE)*UST!R16 * LOOKUP(AccType,{"Full Size","Micro","Mini"},{1,0.01,0.1}))</f>
        <v/>
      </c>
      <c r="T16" s="75" t="str">
        <f t="shared" si="15"/>
        <v/>
      </c>
      <c r="U16" s="27"/>
      <c r="V16" s="7" t="str">
        <f t="shared" ref="V16:V79" si="16">IF(B16&lt;200,S16,"")</f>
        <v/>
      </c>
      <c r="W16" s="13" t="str">
        <f t="shared" ref="W16:W79" si="17">IF(AND(200&lt;=B16,B16&lt;500),S16,"")</f>
        <v/>
      </c>
      <c r="X16" s="7" t="str">
        <f t="shared" ref="X16:X79" si="18">IF(AND(500&lt;=B16,B16&lt;700),S16,"")</f>
        <v/>
      </c>
      <c r="Y16" s="13" t="str">
        <f t="shared" ref="Y16:Y79" si="19">IF(AND(700&lt;=B16,B16&lt;1100),S16,"")</f>
        <v/>
      </c>
      <c r="Z16" s="7" t="str">
        <f t="shared" ref="Z16:Z79" si="20">IF(AND(1100&lt;=B16,B16&lt;2200),S16,"")</f>
        <v/>
      </c>
      <c r="AA16" s="13" t="str">
        <f t="shared" ref="AA16:AA79" si="21">IF(AND(2200&lt;=B16,0&lt;=B16),S16,"")</f>
        <v/>
      </c>
    </row>
    <row r="17" spans="1:27">
      <c r="A17" s="19"/>
      <c r="B17" s="20"/>
      <c r="C17" s="20"/>
      <c r="D17" s="20"/>
      <c r="E17" s="20"/>
      <c r="F17" s="34" t="str">
        <f>IF(ISBLANK(C17),"",IF(ISBLANK(E17),"",IF(ISNA(VLOOKUP(C17,Equities!A:B,2,FALSE)),"$/Pips??",IF(ISBLANK($C$2),"Equity??",IF(ISBLANK($C$3),"Max Risk??",ROUNDDOWN(($C$2*$C$3)/(E17*VLOOKUP(C17,Equities!A:B,2,FALSE)*LOOKUP(AccType,{"Full Size","Micro","Mini"},{1,0.01,0.1})),0))))))</f>
        <v/>
      </c>
      <c r="G17" s="57" t="str">
        <f t="shared" si="12"/>
        <v/>
      </c>
      <c r="H17" s="57" t="str">
        <f t="shared" si="13"/>
        <v/>
      </c>
      <c r="I17" s="57" t="str">
        <f t="shared" si="14"/>
        <v/>
      </c>
      <c r="J17" s="21"/>
      <c r="K17" s="21"/>
      <c r="L17" s="21"/>
      <c r="M17" s="21"/>
      <c r="N17" s="21"/>
      <c r="O17" s="21"/>
      <c r="P17" s="21"/>
      <c r="Q17" s="21"/>
      <c r="R17" s="74" t="str">
        <f>IF(ISNA(VLOOKUP(C17,Equities!A:F,3,FALSE)),"",VLOOKUP(C17,Equities!A:F,3,FALSE) * (IF(ISNUMBER(K17),(K17-J17)*G17,0)+IF(ISNUMBER(L17),(L17-J17)*H17,0)+IF(ISNUMBER(M17),(M17-J17)*I17,0)+IF(ISNUMBER(O17),(N17-O17)*G17,0)+IF(ISNUMBER(P17),(N17-P17)*H17,0)+IF(ISNUMBER(Q17),(N17-Q17)*I17,0)))</f>
        <v/>
      </c>
      <c r="S17" s="75" t="str">
        <f>IF(ISNA(VLOOKUP(C17,Equities!A:F,3,FALSE)),"",VLOOKUP(C17,Equities!A:F,2,FALSE)*UST!R17 * LOOKUP(AccType,{"Full Size","Micro","Mini"},{1,0.01,0.1}))</f>
        <v/>
      </c>
      <c r="T17" s="75" t="str">
        <f t="shared" si="15"/>
        <v/>
      </c>
      <c r="U17" s="27"/>
      <c r="V17" s="7" t="str">
        <f t="shared" si="16"/>
        <v/>
      </c>
      <c r="W17" s="13" t="str">
        <f t="shared" si="17"/>
        <v/>
      </c>
      <c r="X17" s="7" t="str">
        <f t="shared" si="18"/>
        <v/>
      </c>
      <c r="Y17" s="13" t="str">
        <f t="shared" si="19"/>
        <v/>
      </c>
      <c r="Z17" s="7" t="str">
        <f t="shared" si="20"/>
        <v/>
      </c>
      <c r="AA17" s="13" t="str">
        <f t="shared" si="21"/>
        <v/>
      </c>
    </row>
    <row r="18" spans="1:27">
      <c r="A18" s="19"/>
      <c r="B18" s="20"/>
      <c r="C18" s="20"/>
      <c r="D18" s="20"/>
      <c r="E18" s="20"/>
      <c r="F18" s="34" t="str">
        <f>IF(ISBLANK(C18),"",IF(ISBLANK(E18),"",IF(ISNA(VLOOKUP(C18,Equities!A:B,2,FALSE)),"$/Pips??",IF(ISBLANK($C$2),"Equity??",IF(ISBLANK($C$3),"Max Risk??",ROUNDDOWN(($C$2*$C$3)/(E18*VLOOKUP(C18,Equities!A:B,2,FALSE)*LOOKUP(AccType,{"Full Size","Micro","Mini"},{1,0.01,0.1})),0))))))</f>
        <v/>
      </c>
      <c r="G18" s="57" t="str">
        <f t="shared" si="12"/>
        <v/>
      </c>
      <c r="H18" s="57" t="str">
        <f t="shared" si="13"/>
        <v/>
      </c>
      <c r="I18" s="57" t="str">
        <f t="shared" si="14"/>
        <v/>
      </c>
      <c r="J18" s="21"/>
      <c r="K18" s="21"/>
      <c r="L18" s="21"/>
      <c r="M18" s="21"/>
      <c r="N18" s="21"/>
      <c r="O18" s="21"/>
      <c r="P18" s="21"/>
      <c r="Q18" s="21"/>
      <c r="R18" s="74" t="str">
        <f>IF(ISNA(VLOOKUP(C18,Equities!A:F,3,FALSE)),"",VLOOKUP(C18,Equities!A:F,3,FALSE) * (IF(ISNUMBER(K18),(K18-J18)*G18,0)+IF(ISNUMBER(L18),(L18-J18)*H18,0)+IF(ISNUMBER(M18),(M18-J18)*I18,0)+IF(ISNUMBER(O18),(N18-O18)*G18,0)+IF(ISNUMBER(P18),(N18-P18)*H18,0)+IF(ISNUMBER(Q18),(N18-Q18)*I18,0)))</f>
        <v/>
      </c>
      <c r="S18" s="75" t="str">
        <f>IF(ISNA(VLOOKUP(C18,Equities!A:F,3,FALSE)),"",VLOOKUP(C18,Equities!A:F,2,FALSE)*UST!R18 * LOOKUP(AccType,{"Full Size","Micro","Mini"},{1,0.01,0.1}))</f>
        <v/>
      </c>
      <c r="T18" s="75" t="str">
        <f t="shared" si="15"/>
        <v/>
      </c>
      <c r="U18" s="27"/>
      <c r="V18" s="7" t="str">
        <f t="shared" si="16"/>
        <v/>
      </c>
      <c r="W18" s="13" t="str">
        <f t="shared" si="17"/>
        <v/>
      </c>
      <c r="X18" s="7" t="str">
        <f t="shared" si="18"/>
        <v/>
      </c>
      <c r="Y18" s="13" t="str">
        <f t="shared" si="19"/>
        <v/>
      </c>
      <c r="Z18" s="7" t="str">
        <f t="shared" si="20"/>
        <v/>
      </c>
      <c r="AA18" s="13" t="str">
        <f t="shared" si="21"/>
        <v/>
      </c>
    </row>
    <row r="19" spans="1:27">
      <c r="A19" s="19"/>
      <c r="B19" s="20"/>
      <c r="C19" s="20"/>
      <c r="D19" s="20"/>
      <c r="E19" s="20"/>
      <c r="F19" s="34" t="str">
        <f>IF(ISBLANK(C19),"",IF(ISBLANK(E19),"",IF(ISNA(VLOOKUP(C19,Equities!A:B,2,FALSE)),"$/Pips??",IF(ISBLANK($C$2),"Equity??",IF(ISBLANK($C$3),"Max Risk??",ROUNDDOWN(($C$2*$C$3)/(E19*VLOOKUP(C19,Equities!A:B,2,FALSE)*LOOKUP(AccType,{"Full Size","Micro","Mini"},{1,0.01,0.1})),0))))))</f>
        <v/>
      </c>
      <c r="G19" s="57" t="str">
        <f t="shared" si="12"/>
        <v/>
      </c>
      <c r="H19" s="57" t="str">
        <f t="shared" si="13"/>
        <v/>
      </c>
      <c r="I19" s="57" t="str">
        <f t="shared" si="14"/>
        <v/>
      </c>
      <c r="J19" s="21"/>
      <c r="K19" s="21"/>
      <c r="L19" s="21"/>
      <c r="M19" s="21"/>
      <c r="N19" s="21"/>
      <c r="O19" s="21"/>
      <c r="P19" s="21"/>
      <c r="Q19" s="21"/>
      <c r="R19" s="74" t="str">
        <f>IF(ISNA(VLOOKUP(C19,Equities!A:F,3,FALSE)),"",VLOOKUP(C19,Equities!A:F,3,FALSE) * (IF(ISNUMBER(K19),(K19-J19)*G19,0)+IF(ISNUMBER(L19),(L19-J19)*H19,0)+IF(ISNUMBER(M19),(M19-J19)*I19,0)+IF(ISNUMBER(O19),(N19-O19)*G19,0)+IF(ISNUMBER(P19),(N19-P19)*H19,0)+IF(ISNUMBER(Q19),(N19-Q19)*I19,0)))</f>
        <v/>
      </c>
      <c r="S19" s="75" t="str">
        <f>IF(ISNA(VLOOKUP(C19,Equities!A:F,3,FALSE)),"",VLOOKUP(C19,Equities!A:F,2,FALSE)*UST!R19 * LOOKUP(AccType,{"Full Size","Micro","Mini"},{1,0.01,0.1}))</f>
        <v/>
      </c>
      <c r="T19" s="75" t="str">
        <f t="shared" si="15"/>
        <v/>
      </c>
      <c r="U19" s="27"/>
      <c r="V19" s="7" t="str">
        <f t="shared" si="16"/>
        <v/>
      </c>
      <c r="W19" s="13" t="str">
        <f t="shared" si="17"/>
        <v/>
      </c>
      <c r="X19" s="7" t="str">
        <f t="shared" si="18"/>
        <v/>
      </c>
      <c r="Y19" s="13" t="str">
        <f t="shared" si="19"/>
        <v/>
      </c>
      <c r="Z19" s="7" t="str">
        <f t="shared" si="20"/>
        <v/>
      </c>
      <c r="AA19" s="13" t="str">
        <f t="shared" si="21"/>
        <v/>
      </c>
    </row>
    <row r="20" spans="1:27">
      <c r="A20" s="22"/>
      <c r="B20" s="20"/>
      <c r="C20" s="20"/>
      <c r="D20" s="20"/>
      <c r="E20" s="20"/>
      <c r="F20" s="34" t="str">
        <f>IF(ISBLANK(C20),"",IF(ISBLANK(E20),"",IF(ISNA(VLOOKUP(C20,Equities!A:B,2,FALSE)),"$/Pips??",IF(ISBLANK($C$2),"Equity??",IF(ISBLANK($C$3),"Max Risk??",ROUNDDOWN(($C$2*$C$3)/(E20*VLOOKUP(C20,Equities!A:B,2,FALSE)*LOOKUP(AccType,{"Full Size","Micro","Mini"},{1,0.01,0.1})),0))))))</f>
        <v/>
      </c>
      <c r="G20" s="57" t="str">
        <f t="shared" si="12"/>
        <v/>
      </c>
      <c r="H20" s="57" t="str">
        <f t="shared" si="13"/>
        <v/>
      </c>
      <c r="I20" s="57" t="str">
        <f t="shared" si="14"/>
        <v/>
      </c>
      <c r="J20" s="21"/>
      <c r="K20" s="21"/>
      <c r="L20" s="21"/>
      <c r="M20" s="21"/>
      <c r="N20" s="21"/>
      <c r="O20" s="21"/>
      <c r="P20" s="21"/>
      <c r="Q20" s="21"/>
      <c r="R20" s="74" t="str">
        <f>IF(ISNA(VLOOKUP(C20,Equities!A:F,3,FALSE)),"",VLOOKUP(C20,Equities!A:F,3,FALSE) * (IF(ISNUMBER(K20),(K20-J20)*G20,0)+IF(ISNUMBER(L20),(L20-J20)*H20,0)+IF(ISNUMBER(M20),(M20-J20)*I20,0)+IF(ISNUMBER(O20),(N20-O20)*G20,0)+IF(ISNUMBER(P20),(N20-P20)*H20,0)+IF(ISNUMBER(Q20),(N20-Q20)*I20,0)))</f>
        <v/>
      </c>
      <c r="S20" s="75" t="str">
        <f>IF(ISNA(VLOOKUP(C20,Equities!A:F,3,FALSE)),"",VLOOKUP(C20,Equities!A:F,2,FALSE)*UST!R20 * LOOKUP(AccType,{"Full Size","Micro","Mini"},{1,0.01,0.1}))</f>
        <v/>
      </c>
      <c r="T20" s="75" t="str">
        <f t="shared" si="15"/>
        <v/>
      </c>
      <c r="U20" s="27"/>
      <c r="V20" s="7" t="str">
        <f t="shared" si="16"/>
        <v/>
      </c>
      <c r="W20" s="13" t="str">
        <f t="shared" si="17"/>
        <v/>
      </c>
      <c r="X20" s="7" t="str">
        <f t="shared" si="18"/>
        <v/>
      </c>
      <c r="Y20" s="13" t="str">
        <f t="shared" si="19"/>
        <v/>
      </c>
      <c r="Z20" s="7" t="str">
        <f t="shared" si="20"/>
        <v/>
      </c>
      <c r="AA20" s="13" t="str">
        <f t="shared" si="21"/>
        <v/>
      </c>
    </row>
    <row r="21" spans="1:27">
      <c r="A21" s="19"/>
      <c r="B21" s="20"/>
      <c r="C21" s="20"/>
      <c r="D21" s="20"/>
      <c r="E21" s="20"/>
      <c r="F21" s="34" t="str">
        <f>IF(ISBLANK(C21),"",IF(ISBLANK(E21),"",IF(ISNA(VLOOKUP(C21,Equities!A:B,2,FALSE)),"$/Pips??",IF(ISBLANK($C$2),"Equity??",IF(ISBLANK($C$3),"Max Risk??",ROUNDDOWN(($C$2*$C$3)/(E21*VLOOKUP(C21,Equities!A:B,2,FALSE)*LOOKUP(AccType,{"Full Size","Micro","Mini"},{1,0.01,0.1})),0))))))</f>
        <v/>
      </c>
      <c r="G21" s="57" t="str">
        <f t="shared" si="12"/>
        <v/>
      </c>
      <c r="H21" s="57" t="str">
        <f t="shared" si="13"/>
        <v/>
      </c>
      <c r="I21" s="57" t="str">
        <f t="shared" si="14"/>
        <v/>
      </c>
      <c r="J21" s="21"/>
      <c r="K21" s="21"/>
      <c r="L21" s="21"/>
      <c r="M21" s="21"/>
      <c r="N21" s="21"/>
      <c r="O21" s="21"/>
      <c r="P21" s="21"/>
      <c r="Q21" s="21"/>
      <c r="R21" s="74" t="str">
        <f>IF(ISNA(VLOOKUP(C21,Equities!A:F,3,FALSE)),"",VLOOKUP(C21,Equities!A:F,3,FALSE) * (IF(ISNUMBER(K21),(K21-J21)*G21,0)+IF(ISNUMBER(L21),(L21-J21)*H21,0)+IF(ISNUMBER(M21),(M21-J21)*I21,0)+IF(ISNUMBER(O21),(N21-O21)*G21,0)+IF(ISNUMBER(P21),(N21-P21)*H21,0)+IF(ISNUMBER(Q21),(N21-Q21)*I21,0)))</f>
        <v/>
      </c>
      <c r="S21" s="75" t="str">
        <f>IF(ISNA(VLOOKUP(C21,Equities!A:F,3,FALSE)),"",VLOOKUP(C21,Equities!A:F,2,FALSE)*UST!R21 * LOOKUP(AccType,{"Full Size","Micro","Mini"},{1,0.01,0.1}))</f>
        <v/>
      </c>
      <c r="T21" s="75" t="str">
        <f t="shared" si="15"/>
        <v/>
      </c>
      <c r="U21" s="27"/>
      <c r="V21" s="7" t="str">
        <f t="shared" si="16"/>
        <v/>
      </c>
      <c r="W21" s="13" t="str">
        <f t="shared" si="17"/>
        <v/>
      </c>
      <c r="X21" s="7" t="str">
        <f t="shared" si="18"/>
        <v/>
      </c>
      <c r="Y21" s="13" t="str">
        <f t="shared" si="19"/>
        <v/>
      </c>
      <c r="Z21" s="7" t="str">
        <f t="shared" si="20"/>
        <v/>
      </c>
      <c r="AA21" s="13" t="str">
        <f t="shared" si="21"/>
        <v/>
      </c>
    </row>
    <row r="22" spans="1:27">
      <c r="A22" s="19"/>
      <c r="B22" s="20"/>
      <c r="C22" s="20"/>
      <c r="D22" s="20"/>
      <c r="E22" s="20"/>
      <c r="F22" s="34" t="str">
        <f>IF(ISBLANK(C22),"",IF(ISBLANK(E22),"",IF(ISNA(VLOOKUP(C22,Equities!A:B,2,FALSE)),"$/Pips??",IF(ISBLANK($C$2),"Equity??",IF(ISBLANK($C$3),"Max Risk??",ROUNDDOWN(($C$2*$C$3)/(E22*VLOOKUP(C22,Equities!A:B,2,FALSE)*LOOKUP(AccType,{"Full Size","Micro","Mini"},{1,0.01,0.1})),0))))))</f>
        <v/>
      </c>
      <c r="G22" s="57" t="str">
        <f t="shared" si="12"/>
        <v/>
      </c>
      <c r="H22" s="57" t="str">
        <f t="shared" si="13"/>
        <v/>
      </c>
      <c r="I22" s="57" t="str">
        <f t="shared" si="14"/>
        <v/>
      </c>
      <c r="J22" s="21"/>
      <c r="K22" s="21"/>
      <c r="L22" s="21"/>
      <c r="M22" s="21"/>
      <c r="N22" s="21"/>
      <c r="O22" s="21"/>
      <c r="P22" s="21"/>
      <c r="Q22" s="21"/>
      <c r="R22" s="74" t="str">
        <f>IF(ISNA(VLOOKUP(C22,Equities!A:F,3,FALSE)),"",VLOOKUP(C22,Equities!A:F,3,FALSE) * (IF(ISNUMBER(K22),(K22-J22)*G22,0)+IF(ISNUMBER(L22),(L22-J22)*H22,0)+IF(ISNUMBER(M22),(M22-J22)*I22,0)+IF(ISNUMBER(O22),(N22-O22)*G22,0)+IF(ISNUMBER(P22),(N22-P22)*H22,0)+IF(ISNUMBER(Q22),(N22-Q22)*I22,0)))</f>
        <v/>
      </c>
      <c r="S22" s="75" t="str">
        <f>IF(ISNA(VLOOKUP(C22,Equities!A:F,3,FALSE)),"",VLOOKUP(C22,Equities!A:F,2,FALSE)*UST!R22 * LOOKUP(AccType,{"Full Size","Micro","Mini"},{1,0.01,0.1}))</f>
        <v/>
      </c>
      <c r="T22" s="75" t="str">
        <f t="shared" si="15"/>
        <v/>
      </c>
      <c r="U22" s="27"/>
      <c r="V22" s="7" t="str">
        <f t="shared" si="16"/>
        <v/>
      </c>
      <c r="W22" s="13" t="str">
        <f t="shared" si="17"/>
        <v/>
      </c>
      <c r="X22" s="7" t="str">
        <f t="shared" si="18"/>
        <v/>
      </c>
      <c r="Y22" s="13" t="str">
        <f t="shared" si="19"/>
        <v/>
      </c>
      <c r="Z22" s="7" t="str">
        <f t="shared" si="20"/>
        <v/>
      </c>
      <c r="AA22" s="13" t="str">
        <f t="shared" si="21"/>
        <v/>
      </c>
    </row>
    <row r="23" spans="1:27">
      <c r="A23" s="19"/>
      <c r="B23" s="20"/>
      <c r="C23" s="20"/>
      <c r="D23" s="20"/>
      <c r="E23" s="20"/>
      <c r="F23" s="34" t="str">
        <f>IF(ISBLANK(C23),"",IF(ISBLANK(E23),"",IF(ISNA(VLOOKUP(C23,Equities!A:B,2,FALSE)),"$/Pips??",IF(ISBLANK($C$2),"Equity??",IF(ISBLANK($C$3),"Max Risk??",ROUNDDOWN(($C$2*$C$3)/(E23*VLOOKUP(C23,Equities!A:B,2,FALSE)*LOOKUP(AccType,{"Full Size","Micro","Mini"},{1,0.01,0.1})),0))))))</f>
        <v/>
      </c>
      <c r="G23" s="57" t="str">
        <f t="shared" si="12"/>
        <v/>
      </c>
      <c r="H23" s="57" t="str">
        <f t="shared" si="13"/>
        <v/>
      </c>
      <c r="I23" s="57" t="str">
        <f t="shared" si="14"/>
        <v/>
      </c>
      <c r="J23" s="21"/>
      <c r="K23" s="21"/>
      <c r="L23" s="21"/>
      <c r="M23" s="21"/>
      <c r="N23" s="21"/>
      <c r="O23" s="21"/>
      <c r="P23" s="21"/>
      <c r="Q23" s="21"/>
      <c r="R23" s="74" t="str">
        <f>IF(ISNA(VLOOKUP(C23,Equities!A:F,3,FALSE)),"",VLOOKUP(C23,Equities!A:F,3,FALSE) * (IF(ISNUMBER(K23),(K23-J23)*G23,0)+IF(ISNUMBER(L23),(L23-J23)*H23,0)+IF(ISNUMBER(M23),(M23-J23)*I23,0)+IF(ISNUMBER(O23),(N23-O23)*G23,0)+IF(ISNUMBER(P23),(N23-P23)*H23,0)+IF(ISNUMBER(Q23),(N23-Q23)*I23,0)))</f>
        <v/>
      </c>
      <c r="S23" s="75" t="str">
        <f>IF(ISNA(VLOOKUP(C23,Equities!A:F,3,FALSE)),"",VLOOKUP(C23,Equities!A:F,2,FALSE)*UST!R23 * LOOKUP(AccType,{"Full Size","Micro","Mini"},{1,0.01,0.1}))</f>
        <v/>
      </c>
      <c r="T23" s="75" t="str">
        <f t="shared" si="15"/>
        <v/>
      </c>
      <c r="U23" s="27"/>
      <c r="V23" s="7" t="str">
        <f t="shared" si="16"/>
        <v/>
      </c>
      <c r="W23" s="13" t="str">
        <f t="shared" si="17"/>
        <v/>
      </c>
      <c r="X23" s="7" t="str">
        <f t="shared" si="18"/>
        <v/>
      </c>
      <c r="Y23" s="13" t="str">
        <f t="shared" si="19"/>
        <v/>
      </c>
      <c r="Z23" s="7" t="str">
        <f t="shared" si="20"/>
        <v/>
      </c>
      <c r="AA23" s="13" t="str">
        <f t="shared" si="21"/>
        <v/>
      </c>
    </row>
    <row r="24" spans="1:27">
      <c r="A24" s="22"/>
      <c r="B24" s="20"/>
      <c r="C24" s="20"/>
      <c r="D24" s="20"/>
      <c r="E24" s="20"/>
      <c r="F24" s="34" t="str">
        <f>IF(ISBLANK(C24),"",IF(ISBLANK(E24),"",IF(ISNA(VLOOKUP(C24,Equities!A:B,2,FALSE)),"$/Pips??",IF(ISBLANK($C$2),"Equity??",IF(ISBLANK($C$3),"Max Risk??",ROUNDDOWN(($C$2*$C$3)/(E24*VLOOKUP(C24,Equities!A:B,2,FALSE)*LOOKUP(AccType,{"Full Size","Micro","Mini"},{1,0.01,0.1})),0))))))</f>
        <v/>
      </c>
      <c r="G24" s="57" t="str">
        <f t="shared" si="12"/>
        <v/>
      </c>
      <c r="H24" s="57" t="str">
        <f t="shared" si="13"/>
        <v/>
      </c>
      <c r="I24" s="57" t="str">
        <f t="shared" si="14"/>
        <v/>
      </c>
      <c r="J24" s="21"/>
      <c r="K24" s="21"/>
      <c r="L24" s="21"/>
      <c r="M24" s="21"/>
      <c r="N24" s="21"/>
      <c r="O24" s="21"/>
      <c r="P24" s="21"/>
      <c r="Q24" s="21"/>
      <c r="R24" s="74" t="str">
        <f>IF(ISNA(VLOOKUP(C24,Equities!A:F,3,FALSE)),"",VLOOKUP(C24,Equities!A:F,3,FALSE) * (IF(ISNUMBER(K24),(K24-J24)*G24,0)+IF(ISNUMBER(L24),(L24-J24)*H24,0)+IF(ISNUMBER(M24),(M24-J24)*I24,0)+IF(ISNUMBER(O24),(N24-O24)*G24,0)+IF(ISNUMBER(P24),(N24-P24)*H24,0)+IF(ISNUMBER(Q24),(N24-Q24)*I24,0)))</f>
        <v/>
      </c>
      <c r="S24" s="75" t="str">
        <f>IF(ISNA(VLOOKUP(C24,Equities!A:F,3,FALSE)),"",VLOOKUP(C24,Equities!A:F,2,FALSE)*UST!R24 * LOOKUP(AccType,{"Full Size","Micro","Mini"},{1,0.01,0.1}))</f>
        <v/>
      </c>
      <c r="T24" s="75" t="str">
        <f t="shared" si="15"/>
        <v/>
      </c>
      <c r="U24" s="27"/>
      <c r="V24" s="7" t="str">
        <f t="shared" si="16"/>
        <v/>
      </c>
      <c r="W24" s="13" t="str">
        <f t="shared" si="17"/>
        <v/>
      </c>
      <c r="X24" s="7" t="str">
        <f t="shared" si="18"/>
        <v/>
      </c>
      <c r="Y24" s="13" t="str">
        <f t="shared" si="19"/>
        <v/>
      </c>
      <c r="Z24" s="7" t="str">
        <f t="shared" si="20"/>
        <v/>
      </c>
      <c r="AA24" s="13" t="str">
        <f t="shared" si="21"/>
        <v/>
      </c>
    </row>
    <row r="25" spans="1:27">
      <c r="A25" s="19"/>
      <c r="B25" s="20"/>
      <c r="C25" s="20"/>
      <c r="D25" s="20"/>
      <c r="E25" s="20"/>
      <c r="F25" s="34" t="str">
        <f>IF(ISBLANK(C25),"",IF(ISBLANK(E25),"",IF(ISNA(VLOOKUP(C25,Equities!A:B,2,FALSE)),"$/Pips??",IF(ISBLANK($C$2),"Equity??",IF(ISBLANK($C$3),"Max Risk??",ROUNDDOWN(($C$2*$C$3)/(E25*VLOOKUP(C25,Equities!A:B,2,FALSE)*LOOKUP(AccType,{"Full Size","Micro","Mini"},{1,0.01,0.1})),0))))))</f>
        <v/>
      </c>
      <c r="G25" s="57" t="str">
        <f t="shared" si="12"/>
        <v/>
      </c>
      <c r="H25" s="57" t="str">
        <f t="shared" si="13"/>
        <v/>
      </c>
      <c r="I25" s="57" t="str">
        <f t="shared" si="14"/>
        <v/>
      </c>
      <c r="J25" s="21"/>
      <c r="K25" s="21"/>
      <c r="L25" s="21"/>
      <c r="M25" s="21"/>
      <c r="N25" s="21"/>
      <c r="O25" s="21"/>
      <c r="P25" s="21"/>
      <c r="Q25" s="21"/>
      <c r="R25" s="74" t="str">
        <f>IF(ISNA(VLOOKUP(C25,Equities!A:F,3,FALSE)),"",VLOOKUP(C25,Equities!A:F,3,FALSE) * (IF(ISNUMBER(K25),(K25-J25)*G25,0)+IF(ISNUMBER(L25),(L25-J25)*H25,0)+IF(ISNUMBER(M25),(M25-J25)*I25,0)+IF(ISNUMBER(O25),(N25-O25)*G25,0)+IF(ISNUMBER(P25),(N25-P25)*H25,0)+IF(ISNUMBER(Q25),(N25-Q25)*I25,0)))</f>
        <v/>
      </c>
      <c r="S25" s="75" t="str">
        <f>IF(ISNA(VLOOKUP(C25,Equities!A:F,3,FALSE)),"",VLOOKUP(C25,Equities!A:F,2,FALSE)*UST!R25 * LOOKUP(AccType,{"Full Size","Micro","Mini"},{1,0.01,0.1}))</f>
        <v/>
      </c>
      <c r="T25" s="75" t="str">
        <f t="shared" si="15"/>
        <v/>
      </c>
      <c r="U25" s="27"/>
      <c r="V25" s="7" t="str">
        <f t="shared" si="16"/>
        <v/>
      </c>
      <c r="W25" s="13" t="str">
        <f t="shared" si="17"/>
        <v/>
      </c>
      <c r="X25" s="7" t="str">
        <f t="shared" si="18"/>
        <v/>
      </c>
      <c r="Y25" s="13" t="str">
        <f t="shared" si="19"/>
        <v/>
      </c>
      <c r="Z25" s="7" t="str">
        <f t="shared" si="20"/>
        <v/>
      </c>
      <c r="AA25" s="13" t="str">
        <f t="shared" si="21"/>
        <v/>
      </c>
    </row>
    <row r="26" spans="1:27">
      <c r="A26" s="19"/>
      <c r="B26" s="20"/>
      <c r="C26" s="20"/>
      <c r="D26" s="20"/>
      <c r="E26" s="20"/>
      <c r="F26" s="34" t="str">
        <f>IF(ISBLANK(C26),"",IF(ISBLANK(E26),"",IF(ISNA(VLOOKUP(C26,Equities!A:B,2,FALSE)),"$/Pips??",IF(ISBLANK($C$2),"Equity??",IF(ISBLANK($C$3),"Max Risk??",ROUNDDOWN(($C$2*$C$3)/(E26*VLOOKUP(C26,Equities!A:B,2,FALSE)*LOOKUP(AccType,{"Full Size","Micro","Mini"},{1,0.01,0.1})),0))))))</f>
        <v/>
      </c>
      <c r="G26" s="57" t="str">
        <f t="shared" si="12"/>
        <v/>
      </c>
      <c r="H26" s="57" t="str">
        <f t="shared" si="13"/>
        <v/>
      </c>
      <c r="I26" s="57" t="str">
        <f t="shared" si="14"/>
        <v/>
      </c>
      <c r="J26" s="21"/>
      <c r="K26" s="21"/>
      <c r="L26" s="21"/>
      <c r="M26" s="21"/>
      <c r="N26" s="21"/>
      <c r="O26" s="21"/>
      <c r="P26" s="21"/>
      <c r="Q26" s="21"/>
      <c r="R26" s="74" t="str">
        <f>IF(ISNA(VLOOKUP(C26,Equities!A:F,3,FALSE)),"",VLOOKUP(C26,Equities!A:F,3,FALSE) * (IF(ISNUMBER(K26),(K26-J26)*G26,0)+IF(ISNUMBER(L26),(L26-J26)*H26,0)+IF(ISNUMBER(M26),(M26-J26)*I26,0)+IF(ISNUMBER(O26),(N26-O26)*G26,0)+IF(ISNUMBER(P26),(N26-P26)*H26,0)+IF(ISNUMBER(Q26),(N26-Q26)*I26,0)))</f>
        <v/>
      </c>
      <c r="S26" s="75" t="str">
        <f>IF(ISNA(VLOOKUP(C26,Equities!A:F,3,FALSE)),"",VLOOKUP(C26,Equities!A:F,2,FALSE)*UST!R26 * LOOKUP(AccType,{"Full Size","Micro","Mini"},{1,0.01,0.1}))</f>
        <v/>
      </c>
      <c r="T26" s="75" t="str">
        <f t="shared" si="15"/>
        <v/>
      </c>
      <c r="U26" s="27"/>
      <c r="V26" s="7" t="str">
        <f t="shared" si="16"/>
        <v/>
      </c>
      <c r="W26" s="13" t="str">
        <f t="shared" si="17"/>
        <v/>
      </c>
      <c r="X26" s="7" t="str">
        <f t="shared" si="18"/>
        <v/>
      </c>
      <c r="Y26" s="13" t="str">
        <f t="shared" si="19"/>
        <v/>
      </c>
      <c r="Z26" s="7" t="str">
        <f t="shared" si="20"/>
        <v/>
      </c>
      <c r="AA26" s="13" t="str">
        <f t="shared" si="21"/>
        <v/>
      </c>
    </row>
    <row r="27" spans="1:27">
      <c r="A27" s="19"/>
      <c r="B27" s="20"/>
      <c r="C27" s="20"/>
      <c r="D27" s="20"/>
      <c r="E27" s="20"/>
      <c r="F27" s="34" t="str">
        <f>IF(ISBLANK(C27),"",IF(ISBLANK(E27),"",IF(ISNA(VLOOKUP(C27,Equities!A:B,2,FALSE)),"$/Pips??",IF(ISBLANK($C$2),"Equity??",IF(ISBLANK($C$3),"Max Risk??",ROUNDDOWN(($C$2*$C$3)/(E27*VLOOKUP(C27,Equities!A:B,2,FALSE)*LOOKUP(AccType,{"Full Size","Micro","Mini"},{1,0.01,0.1})),0))))))</f>
        <v/>
      </c>
      <c r="G27" s="57" t="str">
        <f t="shared" si="12"/>
        <v/>
      </c>
      <c r="H27" s="57" t="str">
        <f t="shared" si="13"/>
        <v/>
      </c>
      <c r="I27" s="57" t="str">
        <f t="shared" si="14"/>
        <v/>
      </c>
      <c r="J27" s="21"/>
      <c r="K27" s="21"/>
      <c r="L27" s="21"/>
      <c r="M27" s="21"/>
      <c r="N27" s="21"/>
      <c r="O27" s="21"/>
      <c r="P27" s="21"/>
      <c r="Q27" s="21"/>
      <c r="R27" s="74" t="str">
        <f>IF(ISNA(VLOOKUP(C27,Equities!A:F,3,FALSE)),"",VLOOKUP(C27,Equities!A:F,3,FALSE) * (IF(ISNUMBER(K27),(K27-J27)*G27,0)+IF(ISNUMBER(L27),(L27-J27)*H27,0)+IF(ISNUMBER(M27),(M27-J27)*I27,0)+IF(ISNUMBER(O27),(N27-O27)*G27,0)+IF(ISNUMBER(P27),(N27-P27)*H27,0)+IF(ISNUMBER(Q27),(N27-Q27)*I27,0)))</f>
        <v/>
      </c>
      <c r="S27" s="75" t="str">
        <f>IF(ISNA(VLOOKUP(C27,Equities!A:F,3,FALSE)),"",VLOOKUP(C27,Equities!A:F,2,FALSE)*UST!R27 * LOOKUP(AccType,{"Full Size","Micro","Mini"},{1,0.01,0.1}))</f>
        <v/>
      </c>
      <c r="T27" s="75" t="str">
        <f t="shared" si="15"/>
        <v/>
      </c>
      <c r="U27" s="27"/>
      <c r="V27" s="7" t="str">
        <f t="shared" si="16"/>
        <v/>
      </c>
      <c r="W27" s="13" t="str">
        <f t="shared" si="17"/>
        <v/>
      </c>
      <c r="X27" s="7" t="str">
        <f t="shared" si="18"/>
        <v/>
      </c>
      <c r="Y27" s="13" t="str">
        <f t="shared" si="19"/>
        <v/>
      </c>
      <c r="Z27" s="7" t="str">
        <f t="shared" si="20"/>
        <v/>
      </c>
      <c r="AA27" s="13" t="str">
        <f t="shared" si="21"/>
        <v/>
      </c>
    </row>
    <row r="28" spans="1:27">
      <c r="A28" s="22"/>
      <c r="B28" s="20"/>
      <c r="C28" s="20"/>
      <c r="D28" s="20"/>
      <c r="E28" s="20"/>
      <c r="F28" s="34" t="str">
        <f>IF(ISBLANK(C28),"",IF(ISBLANK(E28),"",IF(ISNA(VLOOKUP(C28,Equities!A:B,2,FALSE)),"$/Pips??",IF(ISBLANK($C$2),"Equity??",IF(ISBLANK($C$3),"Max Risk??",ROUNDDOWN(($C$2*$C$3)/(E28*VLOOKUP(C28,Equities!A:B,2,FALSE)*LOOKUP(AccType,{"Full Size","Micro","Mini"},{1,0.01,0.1})),0))))))</f>
        <v/>
      </c>
      <c r="G28" s="57" t="str">
        <f t="shared" si="12"/>
        <v/>
      </c>
      <c r="H28" s="57" t="str">
        <f t="shared" si="13"/>
        <v/>
      </c>
      <c r="I28" s="57" t="str">
        <f t="shared" si="14"/>
        <v/>
      </c>
      <c r="J28" s="21"/>
      <c r="K28" s="21"/>
      <c r="L28" s="21"/>
      <c r="M28" s="21"/>
      <c r="N28" s="21"/>
      <c r="O28" s="21"/>
      <c r="P28" s="21"/>
      <c r="Q28" s="21"/>
      <c r="R28" s="74" t="str">
        <f>IF(ISNA(VLOOKUP(C28,Equities!A:F,3,FALSE)),"",VLOOKUP(C28,Equities!A:F,3,FALSE) * (IF(ISNUMBER(K28),(K28-J28)*G28,0)+IF(ISNUMBER(L28),(L28-J28)*H28,0)+IF(ISNUMBER(M28),(M28-J28)*I28,0)+IF(ISNUMBER(O28),(N28-O28)*G28,0)+IF(ISNUMBER(P28),(N28-P28)*H28,0)+IF(ISNUMBER(Q28),(N28-Q28)*I28,0)))</f>
        <v/>
      </c>
      <c r="S28" s="75" t="str">
        <f>IF(ISNA(VLOOKUP(C28,Equities!A:F,3,FALSE)),"",VLOOKUP(C28,Equities!A:F,2,FALSE)*UST!R28 * LOOKUP(AccType,{"Full Size","Micro","Mini"},{1,0.01,0.1}))</f>
        <v/>
      </c>
      <c r="T28" s="75" t="str">
        <f t="shared" si="15"/>
        <v/>
      </c>
      <c r="U28" s="27"/>
      <c r="V28" s="7" t="str">
        <f t="shared" si="16"/>
        <v/>
      </c>
      <c r="W28" s="13" t="str">
        <f t="shared" si="17"/>
        <v/>
      </c>
      <c r="X28" s="7" t="str">
        <f t="shared" si="18"/>
        <v/>
      </c>
      <c r="Y28" s="13" t="str">
        <f t="shared" si="19"/>
        <v/>
      </c>
      <c r="Z28" s="7" t="str">
        <f t="shared" si="20"/>
        <v/>
      </c>
      <c r="AA28" s="13" t="str">
        <f t="shared" si="21"/>
        <v/>
      </c>
    </row>
    <row r="29" spans="1:27">
      <c r="A29" s="19"/>
      <c r="B29" s="20"/>
      <c r="C29" s="20"/>
      <c r="D29" s="20"/>
      <c r="E29" s="20"/>
      <c r="F29" s="34" t="str">
        <f>IF(ISBLANK(C29),"",IF(ISBLANK(E29),"",IF(ISNA(VLOOKUP(C29,Equities!A:B,2,FALSE)),"$/Pips??",IF(ISBLANK($C$2),"Equity??",IF(ISBLANK($C$3),"Max Risk??",ROUNDDOWN(($C$2*$C$3)/(E29*VLOOKUP(C29,Equities!A:B,2,FALSE)*LOOKUP(AccType,{"Full Size","Micro","Mini"},{1,0.01,0.1})),0))))))</f>
        <v/>
      </c>
      <c r="G29" s="57" t="str">
        <f t="shared" si="12"/>
        <v/>
      </c>
      <c r="H29" s="57" t="str">
        <f t="shared" si="13"/>
        <v/>
      </c>
      <c r="I29" s="57" t="str">
        <f t="shared" si="14"/>
        <v/>
      </c>
      <c r="J29" s="21"/>
      <c r="K29" s="21"/>
      <c r="L29" s="21"/>
      <c r="M29" s="21"/>
      <c r="N29" s="21"/>
      <c r="O29" s="21"/>
      <c r="P29" s="21"/>
      <c r="Q29" s="21"/>
      <c r="R29" s="74" t="str">
        <f>IF(ISNA(VLOOKUP(C29,Equities!A:F,3,FALSE)),"",VLOOKUP(C29,Equities!A:F,3,FALSE) * (IF(ISNUMBER(K29),(K29-J29)*G29,0)+IF(ISNUMBER(L29),(L29-J29)*H29,0)+IF(ISNUMBER(M29),(M29-J29)*I29,0)+IF(ISNUMBER(O29),(N29-O29)*G29,0)+IF(ISNUMBER(P29),(N29-P29)*H29,0)+IF(ISNUMBER(Q29),(N29-Q29)*I29,0)))</f>
        <v/>
      </c>
      <c r="S29" s="75" t="str">
        <f>IF(ISNA(VLOOKUP(C29,Equities!A:F,3,FALSE)),"",VLOOKUP(C29,Equities!A:F,2,FALSE)*UST!R29 * LOOKUP(AccType,{"Full Size","Micro","Mini"},{1,0.01,0.1}))</f>
        <v/>
      </c>
      <c r="T29" s="75" t="str">
        <f t="shared" si="15"/>
        <v/>
      </c>
      <c r="U29" s="27"/>
      <c r="V29" s="7" t="str">
        <f t="shared" si="16"/>
        <v/>
      </c>
      <c r="W29" s="13" t="str">
        <f t="shared" si="17"/>
        <v/>
      </c>
      <c r="X29" s="7" t="str">
        <f t="shared" si="18"/>
        <v/>
      </c>
      <c r="Y29" s="13" t="str">
        <f t="shared" si="19"/>
        <v/>
      </c>
      <c r="Z29" s="7" t="str">
        <f t="shared" si="20"/>
        <v/>
      </c>
      <c r="AA29" s="13" t="str">
        <f t="shared" si="21"/>
        <v/>
      </c>
    </row>
    <row r="30" spans="1:27">
      <c r="A30" s="19"/>
      <c r="B30" s="20"/>
      <c r="C30" s="20"/>
      <c r="D30" s="20"/>
      <c r="E30" s="20"/>
      <c r="F30" s="34" t="str">
        <f>IF(ISBLANK(C30),"",IF(ISBLANK(E30),"",IF(ISNA(VLOOKUP(C30,Equities!A:B,2,FALSE)),"$/Pips??",IF(ISBLANK($C$2),"Equity??",IF(ISBLANK($C$3),"Max Risk??",ROUNDDOWN(($C$2*$C$3)/(E30*VLOOKUP(C30,Equities!A:B,2,FALSE)*LOOKUP(AccType,{"Full Size","Micro","Mini"},{1,0.01,0.1})),0))))))</f>
        <v/>
      </c>
      <c r="G30" s="57" t="str">
        <f t="shared" si="12"/>
        <v/>
      </c>
      <c r="H30" s="57" t="str">
        <f t="shared" si="13"/>
        <v/>
      </c>
      <c r="I30" s="57" t="str">
        <f t="shared" si="14"/>
        <v/>
      </c>
      <c r="J30" s="21"/>
      <c r="K30" s="21"/>
      <c r="L30" s="21"/>
      <c r="M30" s="21"/>
      <c r="N30" s="21"/>
      <c r="O30" s="21"/>
      <c r="P30" s="21"/>
      <c r="Q30" s="21"/>
      <c r="R30" s="74" t="str">
        <f>IF(ISNA(VLOOKUP(C30,Equities!A:F,3,FALSE)),"",VLOOKUP(C30,Equities!A:F,3,FALSE) * (IF(ISNUMBER(K30),(K30-J30)*G30,0)+IF(ISNUMBER(L30),(L30-J30)*H30,0)+IF(ISNUMBER(M30),(M30-J30)*I30,0)+IF(ISNUMBER(O30),(N30-O30)*G30,0)+IF(ISNUMBER(P30),(N30-P30)*H30,0)+IF(ISNUMBER(Q30),(N30-Q30)*I30,0)))</f>
        <v/>
      </c>
      <c r="S30" s="75" t="str">
        <f>IF(ISNA(VLOOKUP(C30,Equities!A:F,3,FALSE)),"",VLOOKUP(C30,Equities!A:F,2,FALSE)*UST!R30 * LOOKUP(AccType,{"Full Size","Micro","Mini"},{1,0.01,0.1}))</f>
        <v/>
      </c>
      <c r="T30" s="75" t="str">
        <f t="shared" si="15"/>
        <v/>
      </c>
      <c r="U30" s="27"/>
      <c r="V30" s="7" t="str">
        <f t="shared" si="16"/>
        <v/>
      </c>
      <c r="W30" s="13" t="str">
        <f t="shared" si="17"/>
        <v/>
      </c>
      <c r="X30" s="7" t="str">
        <f t="shared" si="18"/>
        <v/>
      </c>
      <c r="Y30" s="13" t="str">
        <f t="shared" si="19"/>
        <v/>
      </c>
      <c r="Z30" s="7" t="str">
        <f t="shared" si="20"/>
        <v/>
      </c>
      <c r="AA30" s="13" t="str">
        <f t="shared" si="21"/>
        <v/>
      </c>
    </row>
    <row r="31" spans="1:27">
      <c r="A31" s="22"/>
      <c r="B31" s="20"/>
      <c r="C31" s="20"/>
      <c r="D31" s="20"/>
      <c r="E31" s="20"/>
      <c r="F31" s="34" t="str">
        <f>IF(ISBLANK(C31),"",IF(ISBLANK(E31),"",IF(ISNA(VLOOKUP(C31,Equities!A:B,2,FALSE)),"$/Pips??",IF(ISBLANK($C$2),"Equity??",IF(ISBLANK($C$3),"Max Risk??",ROUNDDOWN(($C$2*$C$3)/(E31*VLOOKUP(C31,Equities!A:B,2,FALSE)*LOOKUP(AccType,{"Full Size","Micro","Mini"},{1,0.01,0.1})),0))))))</f>
        <v/>
      </c>
      <c r="G31" s="57" t="str">
        <f t="shared" si="12"/>
        <v/>
      </c>
      <c r="H31" s="57" t="str">
        <f t="shared" si="13"/>
        <v/>
      </c>
      <c r="I31" s="57" t="str">
        <f t="shared" si="14"/>
        <v/>
      </c>
      <c r="J31" s="21"/>
      <c r="K31" s="21"/>
      <c r="L31" s="21"/>
      <c r="M31" s="21"/>
      <c r="N31" s="21"/>
      <c r="O31" s="21"/>
      <c r="P31" s="21"/>
      <c r="Q31" s="21"/>
      <c r="R31" s="74" t="str">
        <f>IF(ISNA(VLOOKUP(C31,Equities!A:F,3,FALSE)),"",VLOOKUP(C31,Equities!A:F,3,FALSE) * (IF(ISNUMBER(K31),(K31-J31)*G31,0)+IF(ISNUMBER(L31),(L31-J31)*H31,0)+IF(ISNUMBER(M31),(M31-J31)*I31,0)+IF(ISNUMBER(O31),(N31-O31)*G31,0)+IF(ISNUMBER(P31),(N31-P31)*H31,0)+IF(ISNUMBER(Q31),(N31-Q31)*I31,0)))</f>
        <v/>
      </c>
      <c r="S31" s="75" t="str">
        <f>IF(ISNA(VLOOKUP(C31,Equities!A:F,3,FALSE)),"",VLOOKUP(C31,Equities!A:F,2,FALSE)*UST!R31 * LOOKUP(AccType,{"Full Size","Micro","Mini"},{1,0.01,0.1}))</f>
        <v/>
      </c>
      <c r="T31" s="75" t="str">
        <f t="shared" si="15"/>
        <v/>
      </c>
      <c r="U31" s="27"/>
      <c r="V31" s="7" t="str">
        <f t="shared" si="16"/>
        <v/>
      </c>
      <c r="W31" s="13" t="str">
        <f t="shared" si="17"/>
        <v/>
      </c>
      <c r="X31" s="7" t="str">
        <f t="shared" si="18"/>
        <v/>
      </c>
      <c r="Y31" s="13" t="str">
        <f t="shared" si="19"/>
        <v/>
      </c>
      <c r="Z31" s="7" t="str">
        <f t="shared" si="20"/>
        <v/>
      </c>
      <c r="AA31" s="13" t="str">
        <f t="shared" si="21"/>
        <v/>
      </c>
    </row>
    <row r="32" spans="1:27">
      <c r="A32" s="19"/>
      <c r="B32" s="20"/>
      <c r="C32" s="20"/>
      <c r="D32" s="20"/>
      <c r="E32" s="20"/>
      <c r="F32" s="34" t="str">
        <f>IF(ISBLANK(C32),"",IF(ISBLANK(E32),"",IF(ISNA(VLOOKUP(C32,Equities!A:B,2,FALSE)),"$/Pips??",IF(ISBLANK($C$2),"Equity??",IF(ISBLANK($C$3),"Max Risk??",ROUNDDOWN(($C$2*$C$3)/(E32*VLOOKUP(C32,Equities!A:B,2,FALSE)*LOOKUP(AccType,{"Full Size","Micro","Mini"},{1,0.01,0.1})),0))))))</f>
        <v/>
      </c>
      <c r="G32" s="57" t="str">
        <f t="shared" si="12"/>
        <v/>
      </c>
      <c r="H32" s="57" t="str">
        <f t="shared" si="13"/>
        <v/>
      </c>
      <c r="I32" s="57" t="str">
        <f t="shared" si="14"/>
        <v/>
      </c>
      <c r="J32" s="21"/>
      <c r="K32" s="21"/>
      <c r="L32" s="21"/>
      <c r="M32" s="21"/>
      <c r="N32" s="21"/>
      <c r="O32" s="21"/>
      <c r="P32" s="21"/>
      <c r="Q32" s="21"/>
      <c r="R32" s="74" t="str">
        <f>IF(ISNA(VLOOKUP(C32,Equities!A:F,3,FALSE)),"",VLOOKUP(C32,Equities!A:F,3,FALSE) * (IF(ISNUMBER(K32),(K32-J32)*G32,0)+IF(ISNUMBER(L32),(L32-J32)*H32,0)+IF(ISNUMBER(M32),(M32-J32)*I32,0)+IF(ISNUMBER(O32),(N32-O32)*G32,0)+IF(ISNUMBER(P32),(N32-P32)*H32,0)+IF(ISNUMBER(Q32),(N32-Q32)*I32,0)))</f>
        <v/>
      </c>
      <c r="S32" s="75" t="str">
        <f>IF(ISNA(VLOOKUP(C32,Equities!A:F,3,FALSE)),"",VLOOKUP(C32,Equities!A:F,2,FALSE)*UST!R32 * LOOKUP(AccType,{"Full Size","Micro","Mini"},{1,0.01,0.1}))</f>
        <v/>
      </c>
      <c r="T32" s="75" t="str">
        <f t="shared" si="15"/>
        <v/>
      </c>
      <c r="U32" s="27"/>
      <c r="V32" s="7" t="str">
        <f t="shared" si="16"/>
        <v/>
      </c>
      <c r="W32" s="13" t="str">
        <f t="shared" si="17"/>
        <v/>
      </c>
      <c r="X32" s="7" t="str">
        <f t="shared" si="18"/>
        <v/>
      </c>
      <c r="Y32" s="13" t="str">
        <f t="shared" si="19"/>
        <v/>
      </c>
      <c r="Z32" s="7" t="str">
        <f t="shared" si="20"/>
        <v/>
      </c>
      <c r="AA32" s="13" t="str">
        <f t="shared" si="21"/>
        <v/>
      </c>
    </row>
    <row r="33" spans="1:27">
      <c r="A33" s="19"/>
      <c r="B33" s="20"/>
      <c r="C33" s="20"/>
      <c r="D33" s="20"/>
      <c r="E33" s="20"/>
      <c r="F33" s="34" t="str">
        <f>IF(ISBLANK(C33),"",IF(ISBLANK(E33),"",IF(ISNA(VLOOKUP(C33,Equities!A:B,2,FALSE)),"$/Pips??",IF(ISBLANK($C$2),"Equity??",IF(ISBLANK($C$3),"Max Risk??",ROUNDDOWN(($C$2*$C$3)/(E33*VLOOKUP(C33,Equities!A:B,2,FALSE)*LOOKUP(AccType,{"Full Size","Micro","Mini"},{1,0.01,0.1})),0))))))</f>
        <v/>
      </c>
      <c r="G33" s="57" t="str">
        <f t="shared" si="12"/>
        <v/>
      </c>
      <c r="H33" s="57" t="str">
        <f t="shared" si="13"/>
        <v/>
      </c>
      <c r="I33" s="57" t="str">
        <f t="shared" si="14"/>
        <v/>
      </c>
      <c r="J33" s="21"/>
      <c r="K33" s="21"/>
      <c r="L33" s="21"/>
      <c r="M33" s="21"/>
      <c r="N33" s="21"/>
      <c r="O33" s="21"/>
      <c r="P33" s="21"/>
      <c r="Q33" s="21"/>
      <c r="R33" s="74" t="str">
        <f>IF(ISNA(VLOOKUP(C33,Equities!A:F,3,FALSE)),"",VLOOKUP(C33,Equities!A:F,3,FALSE) * (IF(ISNUMBER(K33),(K33-J33)*G33,0)+IF(ISNUMBER(L33),(L33-J33)*H33,0)+IF(ISNUMBER(M33),(M33-J33)*I33,0)+IF(ISNUMBER(O33),(N33-O33)*G33,0)+IF(ISNUMBER(P33),(N33-P33)*H33,0)+IF(ISNUMBER(Q33),(N33-Q33)*I33,0)))</f>
        <v/>
      </c>
      <c r="S33" s="75" t="str">
        <f>IF(ISNA(VLOOKUP(C33,Equities!A:F,3,FALSE)),"",VLOOKUP(C33,Equities!A:F,2,FALSE)*UST!R33 * LOOKUP(AccType,{"Full Size","Micro","Mini"},{1,0.01,0.1}))</f>
        <v/>
      </c>
      <c r="T33" s="75" t="str">
        <f t="shared" si="15"/>
        <v/>
      </c>
      <c r="U33" s="27"/>
      <c r="V33" s="7" t="str">
        <f t="shared" si="16"/>
        <v/>
      </c>
      <c r="W33" s="13" t="str">
        <f t="shared" si="17"/>
        <v/>
      </c>
      <c r="X33" s="7" t="str">
        <f t="shared" si="18"/>
        <v/>
      </c>
      <c r="Y33" s="13" t="str">
        <f t="shared" si="19"/>
        <v/>
      </c>
      <c r="Z33" s="7" t="str">
        <f t="shared" si="20"/>
        <v/>
      </c>
      <c r="AA33" s="13" t="str">
        <f t="shared" si="21"/>
        <v/>
      </c>
    </row>
    <row r="34" spans="1:27">
      <c r="A34" s="19"/>
      <c r="B34" s="20"/>
      <c r="C34" s="20"/>
      <c r="D34" s="20"/>
      <c r="E34" s="20"/>
      <c r="F34" s="34" t="str">
        <f>IF(ISBLANK(C34),"",IF(ISBLANK(E34),"",IF(ISNA(VLOOKUP(C34,Equities!A:B,2,FALSE)),"$/Pips??",IF(ISBLANK($C$2),"Equity??",IF(ISBLANK($C$3),"Max Risk??",ROUNDDOWN(($C$2*$C$3)/(E34*VLOOKUP(C34,Equities!A:B,2,FALSE)*LOOKUP(AccType,{"Full Size","Micro","Mini"},{1,0.01,0.1})),0))))))</f>
        <v/>
      </c>
      <c r="G34" s="57" t="str">
        <f t="shared" si="12"/>
        <v/>
      </c>
      <c r="H34" s="57" t="str">
        <f t="shared" si="13"/>
        <v/>
      </c>
      <c r="I34" s="57" t="str">
        <f t="shared" si="14"/>
        <v/>
      </c>
      <c r="J34" s="21"/>
      <c r="K34" s="21"/>
      <c r="L34" s="21"/>
      <c r="M34" s="21"/>
      <c r="N34" s="21"/>
      <c r="O34" s="21"/>
      <c r="P34" s="21"/>
      <c r="Q34" s="21"/>
      <c r="R34" s="74" t="str">
        <f>IF(ISNA(VLOOKUP(C34,Equities!A:F,3,FALSE)),"",VLOOKUP(C34,Equities!A:F,3,FALSE) * (IF(ISNUMBER(K34),(K34-J34)*G34,0)+IF(ISNUMBER(L34),(L34-J34)*H34,0)+IF(ISNUMBER(M34),(M34-J34)*I34,0)+IF(ISNUMBER(O34),(N34-O34)*G34,0)+IF(ISNUMBER(P34),(N34-P34)*H34,0)+IF(ISNUMBER(Q34),(N34-Q34)*I34,0)))</f>
        <v/>
      </c>
      <c r="S34" s="75" t="str">
        <f>IF(ISNA(VLOOKUP(C34,Equities!A:F,3,FALSE)),"",VLOOKUP(C34,Equities!A:F,2,FALSE)*UST!R34 * LOOKUP(AccType,{"Full Size","Micro","Mini"},{1,0.01,0.1}))</f>
        <v/>
      </c>
      <c r="T34" s="75" t="str">
        <f t="shared" si="15"/>
        <v/>
      </c>
      <c r="U34" s="27"/>
      <c r="V34" s="7" t="str">
        <f t="shared" si="16"/>
        <v/>
      </c>
      <c r="W34" s="13" t="str">
        <f t="shared" si="17"/>
        <v/>
      </c>
      <c r="X34" s="7" t="str">
        <f t="shared" si="18"/>
        <v/>
      </c>
      <c r="Y34" s="13" t="str">
        <f t="shared" si="19"/>
        <v/>
      </c>
      <c r="Z34" s="7" t="str">
        <f t="shared" si="20"/>
        <v/>
      </c>
      <c r="AA34" s="13" t="str">
        <f t="shared" si="21"/>
        <v/>
      </c>
    </row>
    <row r="35" spans="1:27">
      <c r="A35" s="22"/>
      <c r="B35" s="20"/>
      <c r="C35" s="20"/>
      <c r="D35" s="20"/>
      <c r="E35" s="20"/>
      <c r="F35" s="34" t="str">
        <f>IF(ISBLANK(C35),"",IF(ISBLANK(E35),"",IF(ISNA(VLOOKUP(C35,Equities!A:B,2,FALSE)),"$/Pips??",IF(ISBLANK($C$2),"Equity??",IF(ISBLANK($C$3),"Max Risk??",ROUNDDOWN(($C$2*$C$3)/(E35*VLOOKUP(C35,Equities!A:B,2,FALSE)*LOOKUP(AccType,{"Full Size","Micro","Mini"},{1,0.01,0.1})),0))))))</f>
        <v/>
      </c>
      <c r="G35" s="57" t="str">
        <f t="shared" si="12"/>
        <v/>
      </c>
      <c r="H35" s="57" t="str">
        <f t="shared" si="13"/>
        <v/>
      </c>
      <c r="I35" s="57" t="str">
        <f t="shared" si="14"/>
        <v/>
      </c>
      <c r="J35" s="21"/>
      <c r="K35" s="21"/>
      <c r="L35" s="21"/>
      <c r="M35" s="21"/>
      <c r="N35" s="21"/>
      <c r="O35" s="21"/>
      <c r="P35" s="21"/>
      <c r="Q35" s="21"/>
      <c r="R35" s="74" t="str">
        <f>IF(ISNA(VLOOKUP(C35,Equities!A:F,3,FALSE)),"",VLOOKUP(C35,Equities!A:F,3,FALSE) * (IF(ISNUMBER(K35),(K35-J35)*G35,0)+IF(ISNUMBER(L35),(L35-J35)*H35,0)+IF(ISNUMBER(M35),(M35-J35)*I35,0)+IF(ISNUMBER(O35),(N35-O35)*G35,0)+IF(ISNUMBER(P35),(N35-P35)*H35,0)+IF(ISNUMBER(Q35),(N35-Q35)*I35,0)))</f>
        <v/>
      </c>
      <c r="S35" s="75" t="str">
        <f>IF(ISNA(VLOOKUP(C35,Equities!A:F,3,FALSE)),"",VLOOKUP(C35,Equities!A:F,2,FALSE)*UST!R35 * LOOKUP(AccType,{"Full Size","Micro","Mini"},{1,0.01,0.1}))</f>
        <v/>
      </c>
      <c r="T35" s="75" t="str">
        <f t="shared" si="15"/>
        <v/>
      </c>
      <c r="U35" s="27"/>
      <c r="V35" s="7" t="str">
        <f t="shared" si="16"/>
        <v/>
      </c>
      <c r="W35" s="13" t="str">
        <f t="shared" si="17"/>
        <v/>
      </c>
      <c r="X35" s="7" t="str">
        <f t="shared" si="18"/>
        <v/>
      </c>
      <c r="Y35" s="13" t="str">
        <f t="shared" si="19"/>
        <v/>
      </c>
      <c r="Z35" s="7" t="str">
        <f t="shared" si="20"/>
        <v/>
      </c>
      <c r="AA35" s="13" t="str">
        <f t="shared" si="21"/>
        <v/>
      </c>
    </row>
    <row r="36" spans="1:27">
      <c r="A36" s="19"/>
      <c r="B36" s="20"/>
      <c r="C36" s="20"/>
      <c r="D36" s="20"/>
      <c r="E36" s="20"/>
      <c r="F36" s="34" t="str">
        <f>IF(ISBLANK(C36),"",IF(ISBLANK(E36),"",IF(ISNA(VLOOKUP(C36,Equities!A:B,2,FALSE)),"$/Pips??",IF(ISBLANK($C$2),"Equity??",IF(ISBLANK($C$3),"Max Risk??",ROUNDDOWN(($C$2*$C$3)/(E36*VLOOKUP(C36,Equities!A:B,2,FALSE)*LOOKUP(AccType,{"Full Size","Micro","Mini"},{1,0.01,0.1})),0))))))</f>
        <v/>
      </c>
      <c r="G36" s="57" t="str">
        <f t="shared" si="12"/>
        <v/>
      </c>
      <c r="H36" s="57" t="str">
        <f t="shared" si="13"/>
        <v/>
      </c>
      <c r="I36" s="57" t="str">
        <f t="shared" si="14"/>
        <v/>
      </c>
      <c r="J36" s="21"/>
      <c r="K36" s="21"/>
      <c r="L36" s="21"/>
      <c r="M36" s="21"/>
      <c r="N36" s="21"/>
      <c r="O36" s="21"/>
      <c r="P36" s="21"/>
      <c r="Q36" s="21"/>
      <c r="R36" s="74" t="str">
        <f>IF(ISNA(VLOOKUP(C36,Equities!A:F,3,FALSE)),"",VLOOKUP(C36,Equities!A:F,3,FALSE) * (IF(ISNUMBER(K36),(K36-J36)*G36,0)+IF(ISNUMBER(L36),(L36-J36)*H36,0)+IF(ISNUMBER(M36),(M36-J36)*I36,0)+IF(ISNUMBER(O36),(N36-O36)*G36,0)+IF(ISNUMBER(P36),(N36-P36)*H36,0)+IF(ISNUMBER(Q36),(N36-Q36)*I36,0)))</f>
        <v/>
      </c>
      <c r="S36" s="75" t="str">
        <f>IF(ISNA(VLOOKUP(C36,Equities!A:F,3,FALSE)),"",VLOOKUP(C36,Equities!A:F,2,FALSE)*UST!R36 * LOOKUP(AccType,{"Full Size","Micro","Mini"},{1,0.01,0.1}))</f>
        <v/>
      </c>
      <c r="T36" s="75" t="str">
        <f t="shared" si="15"/>
        <v/>
      </c>
      <c r="U36" s="27"/>
      <c r="V36" s="7" t="str">
        <f t="shared" si="16"/>
        <v/>
      </c>
      <c r="W36" s="13" t="str">
        <f t="shared" si="17"/>
        <v/>
      </c>
      <c r="X36" s="7" t="str">
        <f t="shared" si="18"/>
        <v/>
      </c>
      <c r="Y36" s="13" t="str">
        <f t="shared" si="19"/>
        <v/>
      </c>
      <c r="Z36" s="7" t="str">
        <f t="shared" si="20"/>
        <v/>
      </c>
      <c r="AA36" s="13" t="str">
        <f t="shared" si="21"/>
        <v/>
      </c>
    </row>
    <row r="37" spans="1:27">
      <c r="A37" s="19"/>
      <c r="B37" s="20"/>
      <c r="C37" s="20"/>
      <c r="D37" s="20"/>
      <c r="E37" s="20"/>
      <c r="F37" s="34" t="str">
        <f>IF(ISBLANK(C37),"",IF(ISBLANK(E37),"",IF(ISNA(VLOOKUP(C37,Equities!A:B,2,FALSE)),"$/Pips??",IF(ISBLANK($C$2),"Equity??",IF(ISBLANK($C$3),"Max Risk??",ROUNDDOWN(($C$2*$C$3)/(E37*VLOOKUP(C37,Equities!A:B,2,FALSE)*LOOKUP(AccType,{"Full Size","Micro","Mini"},{1,0.01,0.1})),0))))))</f>
        <v/>
      </c>
      <c r="G37" s="57" t="str">
        <f t="shared" si="12"/>
        <v/>
      </c>
      <c r="H37" s="57" t="str">
        <f t="shared" si="13"/>
        <v/>
      </c>
      <c r="I37" s="57" t="str">
        <f t="shared" si="14"/>
        <v/>
      </c>
      <c r="J37" s="21"/>
      <c r="K37" s="21"/>
      <c r="L37" s="21"/>
      <c r="M37" s="21"/>
      <c r="N37" s="21"/>
      <c r="O37" s="21"/>
      <c r="P37" s="21"/>
      <c r="Q37" s="21"/>
      <c r="R37" s="74" t="str">
        <f>IF(ISNA(VLOOKUP(C37,Equities!A:F,3,FALSE)),"",VLOOKUP(C37,Equities!A:F,3,FALSE) * (IF(ISNUMBER(K37),(K37-J37)*G37,0)+IF(ISNUMBER(L37),(L37-J37)*H37,0)+IF(ISNUMBER(M37),(M37-J37)*I37,0)+IF(ISNUMBER(O37),(N37-O37)*G37,0)+IF(ISNUMBER(P37),(N37-P37)*H37,0)+IF(ISNUMBER(Q37),(N37-Q37)*I37,0)))</f>
        <v/>
      </c>
      <c r="S37" s="75" t="str">
        <f>IF(ISNA(VLOOKUP(C37,Equities!A:F,3,FALSE)),"",VLOOKUP(C37,Equities!A:F,2,FALSE)*UST!R37 * LOOKUP(AccType,{"Full Size","Micro","Mini"},{1,0.01,0.1}))</f>
        <v/>
      </c>
      <c r="T37" s="75" t="str">
        <f t="shared" si="15"/>
        <v/>
      </c>
      <c r="U37" s="27"/>
      <c r="V37" s="7" t="str">
        <f t="shared" si="16"/>
        <v/>
      </c>
      <c r="W37" s="13" t="str">
        <f t="shared" si="17"/>
        <v/>
      </c>
      <c r="X37" s="7" t="str">
        <f t="shared" si="18"/>
        <v/>
      </c>
      <c r="Y37" s="13" t="str">
        <f t="shared" si="19"/>
        <v/>
      </c>
      <c r="Z37" s="7" t="str">
        <f t="shared" si="20"/>
        <v/>
      </c>
      <c r="AA37" s="13" t="str">
        <f t="shared" si="21"/>
        <v/>
      </c>
    </row>
    <row r="38" spans="1:27">
      <c r="A38" s="22"/>
      <c r="B38" s="20"/>
      <c r="C38" s="20"/>
      <c r="D38" s="20"/>
      <c r="E38" s="20"/>
      <c r="F38" s="34" t="str">
        <f>IF(ISBLANK(C38),"",IF(ISBLANK(E38),"",IF(ISNA(VLOOKUP(C38,Equities!A:B,2,FALSE)),"$/Pips??",IF(ISBLANK($C$2),"Equity??",IF(ISBLANK($C$3),"Max Risk??",ROUNDDOWN(($C$2*$C$3)/(E38*VLOOKUP(C38,Equities!A:B,2,FALSE)*LOOKUP(AccType,{"Full Size","Micro","Mini"},{1,0.01,0.1})),0))))))</f>
        <v/>
      </c>
      <c r="G38" s="57" t="str">
        <f t="shared" si="12"/>
        <v/>
      </c>
      <c r="H38" s="57" t="str">
        <f t="shared" si="13"/>
        <v/>
      </c>
      <c r="I38" s="57" t="str">
        <f t="shared" si="14"/>
        <v/>
      </c>
      <c r="J38" s="21"/>
      <c r="K38" s="21"/>
      <c r="L38" s="21"/>
      <c r="M38" s="21"/>
      <c r="N38" s="21"/>
      <c r="O38" s="21"/>
      <c r="P38" s="21"/>
      <c r="Q38" s="21"/>
      <c r="R38" s="74" t="str">
        <f>IF(ISNA(VLOOKUP(C38,Equities!A:F,3,FALSE)),"",VLOOKUP(C38,Equities!A:F,3,FALSE) * (IF(ISNUMBER(K38),(K38-J38)*G38,0)+IF(ISNUMBER(L38),(L38-J38)*H38,0)+IF(ISNUMBER(M38),(M38-J38)*I38,0)+IF(ISNUMBER(O38),(N38-O38)*G38,0)+IF(ISNUMBER(P38),(N38-P38)*H38,0)+IF(ISNUMBER(Q38),(N38-Q38)*I38,0)))</f>
        <v/>
      </c>
      <c r="S38" s="75" t="str">
        <f>IF(ISNA(VLOOKUP(C38,Equities!A:F,3,FALSE)),"",VLOOKUP(C38,Equities!A:F,2,FALSE)*UST!R38 * LOOKUP(AccType,{"Full Size","Micro","Mini"},{1,0.01,0.1}))</f>
        <v/>
      </c>
      <c r="T38" s="75" t="str">
        <f t="shared" si="15"/>
        <v/>
      </c>
      <c r="U38" s="27"/>
      <c r="V38" s="7" t="str">
        <f t="shared" si="16"/>
        <v/>
      </c>
      <c r="W38" s="13" t="str">
        <f t="shared" si="17"/>
        <v/>
      </c>
      <c r="X38" s="7" t="str">
        <f t="shared" si="18"/>
        <v/>
      </c>
      <c r="Y38" s="13" t="str">
        <f t="shared" si="19"/>
        <v/>
      </c>
      <c r="Z38" s="7" t="str">
        <f t="shared" si="20"/>
        <v/>
      </c>
      <c r="AA38" s="13" t="str">
        <f t="shared" si="21"/>
        <v/>
      </c>
    </row>
    <row r="39" spans="1:27">
      <c r="A39" s="19"/>
      <c r="B39" s="20"/>
      <c r="C39" s="20"/>
      <c r="D39" s="20"/>
      <c r="E39" s="20"/>
      <c r="F39" s="34" t="str">
        <f>IF(ISBLANK(C39),"",IF(ISBLANK(E39),"",IF(ISNA(VLOOKUP(C39,Equities!A:B,2,FALSE)),"$/Pips??",IF(ISBLANK($C$2),"Equity??",IF(ISBLANK($C$3),"Max Risk??",ROUNDDOWN(($C$2*$C$3)/(E39*VLOOKUP(C39,Equities!A:B,2,FALSE)*LOOKUP(AccType,{"Full Size","Micro","Mini"},{1,0.01,0.1})),0))))))</f>
        <v/>
      </c>
      <c r="G39" s="57" t="str">
        <f t="shared" si="12"/>
        <v/>
      </c>
      <c r="H39" s="57" t="str">
        <f t="shared" si="13"/>
        <v/>
      </c>
      <c r="I39" s="57" t="str">
        <f t="shared" si="14"/>
        <v/>
      </c>
      <c r="J39" s="21"/>
      <c r="K39" s="21"/>
      <c r="L39" s="21"/>
      <c r="M39" s="21"/>
      <c r="N39" s="21"/>
      <c r="O39" s="21"/>
      <c r="P39" s="21"/>
      <c r="Q39" s="21"/>
      <c r="R39" s="74" t="str">
        <f>IF(ISNA(VLOOKUP(C39,Equities!A:F,3,FALSE)),"",VLOOKUP(C39,Equities!A:F,3,FALSE) * (IF(ISNUMBER(K39),(K39-J39)*G39,0)+IF(ISNUMBER(L39),(L39-J39)*H39,0)+IF(ISNUMBER(M39),(M39-J39)*I39,0)+IF(ISNUMBER(O39),(N39-O39)*G39,0)+IF(ISNUMBER(P39),(N39-P39)*H39,0)+IF(ISNUMBER(Q39),(N39-Q39)*I39,0)))</f>
        <v/>
      </c>
      <c r="S39" s="75" t="str">
        <f>IF(ISNA(VLOOKUP(C39,Equities!A:F,3,FALSE)),"",VLOOKUP(C39,Equities!A:F,2,FALSE)*UST!R39 * LOOKUP(AccType,{"Full Size","Micro","Mini"},{1,0.01,0.1}))</f>
        <v/>
      </c>
      <c r="T39" s="75" t="str">
        <f t="shared" si="15"/>
        <v/>
      </c>
      <c r="U39" s="27"/>
      <c r="V39" s="7" t="str">
        <f t="shared" si="16"/>
        <v/>
      </c>
      <c r="W39" s="13" t="str">
        <f t="shared" si="17"/>
        <v/>
      </c>
      <c r="X39" s="7" t="str">
        <f t="shared" si="18"/>
        <v/>
      </c>
      <c r="Y39" s="13" t="str">
        <f t="shared" si="19"/>
        <v/>
      </c>
      <c r="Z39" s="7" t="str">
        <f t="shared" si="20"/>
        <v/>
      </c>
      <c r="AA39" s="13" t="str">
        <f t="shared" si="21"/>
        <v/>
      </c>
    </row>
    <row r="40" spans="1:27">
      <c r="A40" s="19"/>
      <c r="B40" s="20"/>
      <c r="C40" s="20"/>
      <c r="D40" s="20"/>
      <c r="E40" s="20"/>
      <c r="F40" s="34" t="str">
        <f>IF(ISBLANK(C40),"",IF(ISBLANK(E40),"",IF(ISNA(VLOOKUP(C40,Equities!A:B,2,FALSE)),"$/Pips??",IF(ISBLANK($C$2),"Equity??",IF(ISBLANK($C$3),"Max Risk??",ROUNDDOWN(($C$2*$C$3)/(E40*VLOOKUP(C40,Equities!A:B,2,FALSE)*LOOKUP(AccType,{"Full Size","Micro","Mini"},{1,0.01,0.1})),0))))))</f>
        <v/>
      </c>
      <c r="G40" s="57" t="str">
        <f t="shared" si="12"/>
        <v/>
      </c>
      <c r="H40" s="57" t="str">
        <f t="shared" si="13"/>
        <v/>
      </c>
      <c r="I40" s="57" t="str">
        <f t="shared" si="14"/>
        <v/>
      </c>
      <c r="J40" s="21"/>
      <c r="K40" s="21"/>
      <c r="L40" s="21"/>
      <c r="M40" s="21"/>
      <c r="N40" s="21"/>
      <c r="O40" s="21"/>
      <c r="P40" s="21"/>
      <c r="Q40" s="21"/>
      <c r="R40" s="74" t="str">
        <f>IF(ISNA(VLOOKUP(C40,Equities!A:F,3,FALSE)),"",VLOOKUP(C40,Equities!A:F,3,FALSE) * (IF(ISNUMBER(K40),(K40-J40)*G40,0)+IF(ISNUMBER(L40),(L40-J40)*H40,0)+IF(ISNUMBER(M40),(M40-J40)*I40,0)+IF(ISNUMBER(O40),(N40-O40)*G40,0)+IF(ISNUMBER(P40),(N40-P40)*H40,0)+IF(ISNUMBER(Q40),(N40-Q40)*I40,0)))</f>
        <v/>
      </c>
      <c r="S40" s="75" t="str">
        <f>IF(ISNA(VLOOKUP(C40,Equities!A:F,3,FALSE)),"",VLOOKUP(C40,Equities!A:F,2,FALSE)*UST!R40 * LOOKUP(AccType,{"Full Size","Micro","Mini"},{1,0.01,0.1}))</f>
        <v/>
      </c>
      <c r="T40" s="75" t="str">
        <f t="shared" si="15"/>
        <v/>
      </c>
      <c r="U40" s="27"/>
      <c r="V40" s="7" t="str">
        <f t="shared" si="16"/>
        <v/>
      </c>
      <c r="W40" s="13" t="str">
        <f t="shared" si="17"/>
        <v/>
      </c>
      <c r="X40" s="7" t="str">
        <f t="shared" si="18"/>
        <v/>
      </c>
      <c r="Y40" s="13" t="str">
        <f t="shared" si="19"/>
        <v/>
      </c>
      <c r="Z40" s="7" t="str">
        <f t="shared" si="20"/>
        <v/>
      </c>
      <c r="AA40" s="13" t="str">
        <f t="shared" si="21"/>
        <v/>
      </c>
    </row>
    <row r="41" spans="1:27">
      <c r="A41" s="19"/>
      <c r="B41" s="20"/>
      <c r="C41" s="20"/>
      <c r="D41" s="20"/>
      <c r="E41" s="20"/>
      <c r="F41" s="34" t="str">
        <f>IF(ISBLANK(C41),"",IF(ISBLANK(E41),"",IF(ISNA(VLOOKUP(C41,Equities!A:B,2,FALSE)),"$/Pips??",IF(ISBLANK($C$2),"Equity??",IF(ISBLANK($C$3),"Max Risk??",ROUNDDOWN(($C$2*$C$3)/(E41*VLOOKUP(C41,Equities!A:B,2,FALSE)*LOOKUP(AccType,{"Full Size","Micro","Mini"},{1,0.01,0.1})),0))))))</f>
        <v/>
      </c>
      <c r="G41" s="57" t="str">
        <f t="shared" si="12"/>
        <v/>
      </c>
      <c r="H41" s="57" t="str">
        <f t="shared" si="13"/>
        <v/>
      </c>
      <c r="I41" s="57" t="str">
        <f t="shared" si="14"/>
        <v/>
      </c>
      <c r="J41" s="21"/>
      <c r="K41" s="21"/>
      <c r="L41" s="21"/>
      <c r="M41" s="21"/>
      <c r="N41" s="21"/>
      <c r="O41" s="21"/>
      <c r="P41" s="21"/>
      <c r="Q41" s="21"/>
      <c r="R41" s="74" t="str">
        <f>IF(ISNA(VLOOKUP(C41,Equities!A:F,3,FALSE)),"",VLOOKUP(C41,Equities!A:F,3,FALSE) * (IF(ISNUMBER(K41),(K41-J41)*G41,0)+IF(ISNUMBER(L41),(L41-J41)*H41,0)+IF(ISNUMBER(M41),(M41-J41)*I41,0)+IF(ISNUMBER(O41),(N41-O41)*G41,0)+IF(ISNUMBER(P41),(N41-P41)*H41,0)+IF(ISNUMBER(Q41),(N41-Q41)*I41,0)))</f>
        <v/>
      </c>
      <c r="S41" s="75" t="str">
        <f>IF(ISNA(VLOOKUP(C41,Equities!A:F,3,FALSE)),"",VLOOKUP(C41,Equities!A:F,2,FALSE)*UST!R41 * LOOKUP(AccType,{"Full Size","Micro","Mini"},{1,0.01,0.1}))</f>
        <v/>
      </c>
      <c r="T41" s="75" t="str">
        <f t="shared" si="15"/>
        <v/>
      </c>
      <c r="U41" s="27"/>
      <c r="V41" s="7" t="str">
        <f t="shared" si="16"/>
        <v/>
      </c>
      <c r="W41" s="13" t="str">
        <f t="shared" si="17"/>
        <v/>
      </c>
      <c r="X41" s="7" t="str">
        <f t="shared" si="18"/>
        <v/>
      </c>
      <c r="Y41" s="13" t="str">
        <f t="shared" si="19"/>
        <v/>
      </c>
      <c r="Z41" s="7" t="str">
        <f t="shared" si="20"/>
        <v/>
      </c>
      <c r="AA41" s="13" t="str">
        <f t="shared" si="21"/>
        <v/>
      </c>
    </row>
    <row r="42" spans="1:27">
      <c r="A42" s="19"/>
      <c r="B42" s="20"/>
      <c r="C42" s="20"/>
      <c r="D42" s="20"/>
      <c r="E42" s="20"/>
      <c r="F42" s="34" t="str">
        <f>IF(ISBLANK(C42),"",IF(ISBLANK(E42),"",IF(ISNA(VLOOKUP(C42,Equities!A:B,2,FALSE)),"$/Pips??",IF(ISBLANK($C$2),"Equity??",IF(ISBLANK($C$3),"Max Risk??",ROUNDDOWN(($C$2*$C$3)/(E42*VLOOKUP(C42,Equities!A:B,2,FALSE)*LOOKUP(AccType,{"Full Size","Micro","Mini"},{1,0.01,0.1})),0))))))</f>
        <v/>
      </c>
      <c r="G42" s="57" t="str">
        <f t="shared" si="12"/>
        <v/>
      </c>
      <c r="H42" s="57" t="str">
        <f t="shared" si="13"/>
        <v/>
      </c>
      <c r="I42" s="57" t="str">
        <f t="shared" si="14"/>
        <v/>
      </c>
      <c r="J42" s="21"/>
      <c r="K42" s="21"/>
      <c r="L42" s="21"/>
      <c r="M42" s="21"/>
      <c r="N42" s="21"/>
      <c r="O42" s="21"/>
      <c r="P42" s="21"/>
      <c r="Q42" s="21"/>
      <c r="R42" s="74" t="str">
        <f>IF(ISNA(VLOOKUP(C42,Equities!A:F,3,FALSE)),"",VLOOKUP(C42,Equities!A:F,3,FALSE) * (IF(ISNUMBER(K42),(K42-J42)*G42,0)+IF(ISNUMBER(L42),(L42-J42)*H42,0)+IF(ISNUMBER(M42),(M42-J42)*I42,0)+IF(ISNUMBER(O42),(N42-O42)*G42,0)+IF(ISNUMBER(P42),(N42-P42)*H42,0)+IF(ISNUMBER(Q42),(N42-Q42)*I42,0)))</f>
        <v/>
      </c>
      <c r="S42" s="75" t="str">
        <f>IF(ISNA(VLOOKUP(C42,Equities!A:F,3,FALSE)),"",VLOOKUP(C42,Equities!A:F,2,FALSE)*UST!R42 * LOOKUP(AccType,{"Full Size","Micro","Mini"},{1,0.01,0.1}))</f>
        <v/>
      </c>
      <c r="T42" s="75" t="str">
        <f t="shared" si="15"/>
        <v/>
      </c>
      <c r="U42" s="27"/>
      <c r="V42" s="7" t="str">
        <f t="shared" si="16"/>
        <v/>
      </c>
      <c r="W42" s="13" t="str">
        <f t="shared" si="17"/>
        <v/>
      </c>
      <c r="X42" s="7" t="str">
        <f t="shared" si="18"/>
        <v/>
      </c>
      <c r="Y42" s="13" t="str">
        <f t="shared" si="19"/>
        <v/>
      </c>
      <c r="Z42" s="7" t="str">
        <f t="shared" si="20"/>
        <v/>
      </c>
      <c r="AA42" s="13" t="str">
        <f t="shared" si="21"/>
        <v/>
      </c>
    </row>
    <row r="43" spans="1:27">
      <c r="A43" s="19"/>
      <c r="B43" s="20"/>
      <c r="C43" s="20"/>
      <c r="D43" s="20"/>
      <c r="E43" s="20"/>
      <c r="F43" s="34" t="str">
        <f>IF(ISBLANK(C43),"",IF(ISBLANK(E43),"",IF(ISNA(VLOOKUP(C43,Equities!A:B,2,FALSE)),"$/Pips??",IF(ISBLANK($C$2),"Equity??",IF(ISBLANK($C$3),"Max Risk??",ROUNDDOWN(($C$2*$C$3)/(E43*VLOOKUP(C43,Equities!A:B,2,FALSE)*LOOKUP(AccType,{"Full Size","Micro","Mini"},{1,0.01,0.1})),0))))))</f>
        <v/>
      </c>
      <c r="G43" s="57" t="str">
        <f t="shared" si="12"/>
        <v/>
      </c>
      <c r="H43" s="57" t="str">
        <f t="shared" si="13"/>
        <v/>
      </c>
      <c r="I43" s="57" t="str">
        <f t="shared" si="14"/>
        <v/>
      </c>
      <c r="J43" s="21"/>
      <c r="K43" s="21"/>
      <c r="L43" s="21"/>
      <c r="M43" s="21"/>
      <c r="N43" s="21"/>
      <c r="O43" s="21"/>
      <c r="P43" s="21"/>
      <c r="Q43" s="21"/>
      <c r="R43" s="74" t="str">
        <f>IF(ISNA(VLOOKUP(C43,Equities!A:F,3,FALSE)),"",VLOOKUP(C43,Equities!A:F,3,FALSE) * (IF(ISNUMBER(K43),(K43-J43)*G43,0)+IF(ISNUMBER(L43),(L43-J43)*H43,0)+IF(ISNUMBER(M43),(M43-J43)*I43,0)+IF(ISNUMBER(O43),(N43-O43)*G43,0)+IF(ISNUMBER(P43),(N43-P43)*H43,0)+IF(ISNUMBER(Q43),(N43-Q43)*I43,0)))</f>
        <v/>
      </c>
      <c r="S43" s="75" t="str">
        <f>IF(ISNA(VLOOKUP(C43,Equities!A:F,3,FALSE)),"",VLOOKUP(C43,Equities!A:F,2,FALSE)*UST!R43 * LOOKUP(AccType,{"Full Size","Micro","Mini"},{1,0.01,0.1}))</f>
        <v/>
      </c>
      <c r="T43" s="75" t="str">
        <f t="shared" si="15"/>
        <v/>
      </c>
      <c r="U43" s="27"/>
      <c r="V43" s="7" t="str">
        <f t="shared" si="16"/>
        <v/>
      </c>
      <c r="W43" s="13" t="str">
        <f t="shared" si="17"/>
        <v/>
      </c>
      <c r="X43" s="7" t="str">
        <f t="shared" si="18"/>
        <v/>
      </c>
      <c r="Y43" s="13" t="str">
        <f t="shared" si="19"/>
        <v/>
      </c>
      <c r="Z43" s="7" t="str">
        <f t="shared" si="20"/>
        <v/>
      </c>
      <c r="AA43" s="13" t="str">
        <f t="shared" si="21"/>
        <v/>
      </c>
    </row>
    <row r="44" spans="1:27">
      <c r="A44" s="19"/>
      <c r="B44" s="20"/>
      <c r="C44" s="20"/>
      <c r="D44" s="20"/>
      <c r="E44" s="20"/>
      <c r="F44" s="34" t="str">
        <f>IF(ISBLANK(C44),"",IF(ISBLANK(E44),"",IF(ISNA(VLOOKUP(C44,Equities!A:B,2,FALSE)),"$/Pips??",IF(ISBLANK($C$2),"Equity??",IF(ISBLANK($C$3),"Max Risk??",ROUNDDOWN(($C$2*$C$3)/(E44*VLOOKUP(C44,Equities!A:B,2,FALSE)*LOOKUP(AccType,{"Full Size","Micro","Mini"},{1,0.01,0.1})),0))))))</f>
        <v/>
      </c>
      <c r="G44" s="57" t="str">
        <f t="shared" si="12"/>
        <v/>
      </c>
      <c r="H44" s="57" t="str">
        <f t="shared" si="13"/>
        <v/>
      </c>
      <c r="I44" s="57" t="str">
        <f t="shared" si="14"/>
        <v/>
      </c>
      <c r="J44" s="21"/>
      <c r="K44" s="21"/>
      <c r="L44" s="21"/>
      <c r="M44" s="21"/>
      <c r="N44" s="21"/>
      <c r="O44" s="21"/>
      <c r="P44" s="21"/>
      <c r="Q44" s="21"/>
      <c r="R44" s="74" t="str">
        <f>IF(ISNA(VLOOKUP(C44,Equities!A:F,3,FALSE)),"",VLOOKUP(C44,Equities!A:F,3,FALSE) * (IF(ISNUMBER(K44),(K44-J44)*G44,0)+IF(ISNUMBER(L44),(L44-J44)*H44,0)+IF(ISNUMBER(M44),(M44-J44)*I44,0)+IF(ISNUMBER(O44),(N44-O44)*G44,0)+IF(ISNUMBER(P44),(N44-P44)*H44,0)+IF(ISNUMBER(Q44),(N44-Q44)*I44,0)))</f>
        <v/>
      </c>
      <c r="S44" s="75" t="str">
        <f>IF(ISNA(VLOOKUP(C44,Equities!A:F,3,FALSE)),"",VLOOKUP(C44,Equities!A:F,2,FALSE)*UST!R44 * LOOKUP(AccType,{"Full Size","Micro","Mini"},{1,0.01,0.1}))</f>
        <v/>
      </c>
      <c r="T44" s="75" t="str">
        <f t="shared" si="15"/>
        <v/>
      </c>
      <c r="U44" s="27"/>
      <c r="V44" s="7" t="str">
        <f t="shared" si="16"/>
        <v/>
      </c>
      <c r="W44" s="13" t="str">
        <f t="shared" si="17"/>
        <v/>
      </c>
      <c r="X44" s="7" t="str">
        <f t="shared" si="18"/>
        <v/>
      </c>
      <c r="Y44" s="13" t="str">
        <f t="shared" si="19"/>
        <v/>
      </c>
      <c r="Z44" s="7" t="str">
        <f t="shared" si="20"/>
        <v/>
      </c>
      <c r="AA44" s="13" t="str">
        <f t="shared" si="21"/>
        <v/>
      </c>
    </row>
    <row r="45" spans="1:27">
      <c r="A45" s="19"/>
      <c r="B45" s="20"/>
      <c r="C45" s="20"/>
      <c r="D45" s="20"/>
      <c r="E45" s="20"/>
      <c r="F45" s="34" t="str">
        <f>IF(ISBLANK(C45),"",IF(ISBLANK(E45),"",IF(ISNA(VLOOKUP(C45,Equities!A:B,2,FALSE)),"$/Pips??",IF(ISBLANK($C$2),"Equity??",IF(ISBLANK($C$3),"Max Risk??",ROUNDDOWN(($C$2*$C$3)/(E45*VLOOKUP(C45,Equities!A:B,2,FALSE)*LOOKUP(AccType,{"Full Size","Micro","Mini"},{1,0.01,0.1})),0))))))</f>
        <v/>
      </c>
      <c r="G45" s="57" t="str">
        <f t="shared" si="12"/>
        <v/>
      </c>
      <c r="H45" s="57" t="str">
        <f t="shared" si="13"/>
        <v/>
      </c>
      <c r="I45" s="57" t="str">
        <f t="shared" si="14"/>
        <v/>
      </c>
      <c r="J45" s="21"/>
      <c r="K45" s="21"/>
      <c r="L45" s="21"/>
      <c r="M45" s="21"/>
      <c r="N45" s="21"/>
      <c r="O45" s="21"/>
      <c r="P45" s="21"/>
      <c r="Q45" s="21"/>
      <c r="R45" s="74" t="str">
        <f>IF(ISNA(VLOOKUP(C45,Equities!A:F,3,FALSE)),"",VLOOKUP(C45,Equities!A:F,3,FALSE) * (IF(ISNUMBER(K45),(K45-J45)*G45,0)+IF(ISNUMBER(L45),(L45-J45)*H45,0)+IF(ISNUMBER(M45),(M45-J45)*I45,0)+IF(ISNUMBER(O45),(N45-O45)*G45,0)+IF(ISNUMBER(P45),(N45-P45)*H45,0)+IF(ISNUMBER(Q45),(N45-Q45)*I45,0)))</f>
        <v/>
      </c>
      <c r="S45" s="75" t="str">
        <f>IF(ISNA(VLOOKUP(C45,Equities!A:F,3,FALSE)),"",VLOOKUP(C45,Equities!A:F,2,FALSE)*UST!R45 * LOOKUP(AccType,{"Full Size","Micro","Mini"},{1,0.01,0.1}))</f>
        <v/>
      </c>
      <c r="T45" s="75" t="str">
        <f t="shared" si="15"/>
        <v/>
      </c>
      <c r="U45" s="27"/>
      <c r="V45" s="7" t="str">
        <f t="shared" si="16"/>
        <v/>
      </c>
      <c r="W45" s="13" t="str">
        <f t="shared" si="17"/>
        <v/>
      </c>
      <c r="X45" s="7" t="str">
        <f t="shared" si="18"/>
        <v/>
      </c>
      <c r="Y45" s="13" t="str">
        <f t="shared" si="19"/>
        <v/>
      </c>
      <c r="Z45" s="7" t="str">
        <f t="shared" si="20"/>
        <v/>
      </c>
      <c r="AA45" s="13" t="str">
        <f t="shared" si="21"/>
        <v/>
      </c>
    </row>
    <row r="46" spans="1:27">
      <c r="A46" s="19"/>
      <c r="B46" s="20"/>
      <c r="C46" s="20"/>
      <c r="D46" s="20"/>
      <c r="E46" s="20"/>
      <c r="F46" s="34" t="str">
        <f>IF(ISBLANK(C46),"",IF(ISBLANK(E46),"",IF(ISNA(VLOOKUP(C46,Equities!A:B,2,FALSE)),"$/Pips??",IF(ISBLANK($C$2),"Equity??",IF(ISBLANK($C$3),"Max Risk??",ROUNDDOWN(($C$2*$C$3)/(E46*VLOOKUP(C46,Equities!A:B,2,FALSE)*LOOKUP(AccType,{"Full Size","Micro","Mini"},{1,0.01,0.1})),0))))))</f>
        <v/>
      </c>
      <c r="G46" s="57" t="str">
        <f t="shared" si="12"/>
        <v/>
      </c>
      <c r="H46" s="57" t="str">
        <f t="shared" si="13"/>
        <v/>
      </c>
      <c r="I46" s="57" t="str">
        <f t="shared" si="14"/>
        <v/>
      </c>
      <c r="J46" s="21"/>
      <c r="K46" s="21"/>
      <c r="L46" s="21"/>
      <c r="M46" s="21"/>
      <c r="N46" s="21"/>
      <c r="O46" s="21"/>
      <c r="P46" s="21"/>
      <c r="Q46" s="21"/>
      <c r="R46" s="74" t="str">
        <f>IF(ISNA(VLOOKUP(C46,Equities!A:F,3,FALSE)),"",VLOOKUP(C46,Equities!A:F,3,FALSE) * (IF(ISNUMBER(K46),(K46-J46)*G46,0)+IF(ISNUMBER(L46),(L46-J46)*H46,0)+IF(ISNUMBER(M46),(M46-J46)*I46,0)+IF(ISNUMBER(O46),(N46-O46)*G46,0)+IF(ISNUMBER(P46),(N46-P46)*H46,0)+IF(ISNUMBER(Q46),(N46-Q46)*I46,0)))</f>
        <v/>
      </c>
      <c r="S46" s="75" t="str">
        <f>IF(ISNA(VLOOKUP(C46,Equities!A:F,3,FALSE)),"",VLOOKUP(C46,Equities!A:F,2,FALSE)*UST!R46 * LOOKUP(AccType,{"Full Size","Micro","Mini"},{1,0.01,0.1}))</f>
        <v/>
      </c>
      <c r="T46" s="75" t="str">
        <f t="shared" si="15"/>
        <v/>
      </c>
      <c r="U46" s="27"/>
      <c r="V46" s="7" t="str">
        <f t="shared" si="16"/>
        <v/>
      </c>
      <c r="W46" s="13" t="str">
        <f t="shared" si="17"/>
        <v/>
      </c>
      <c r="X46" s="7" t="str">
        <f t="shared" si="18"/>
        <v/>
      </c>
      <c r="Y46" s="13" t="str">
        <f t="shared" si="19"/>
        <v/>
      </c>
      <c r="Z46" s="7" t="str">
        <f t="shared" si="20"/>
        <v/>
      </c>
      <c r="AA46" s="13" t="str">
        <f t="shared" si="21"/>
        <v/>
      </c>
    </row>
    <row r="47" spans="1:27">
      <c r="A47" s="19"/>
      <c r="B47" s="20"/>
      <c r="C47" s="20"/>
      <c r="D47" s="20"/>
      <c r="E47" s="20"/>
      <c r="F47" s="34" t="str">
        <f>IF(ISBLANK(C47),"",IF(ISBLANK(E47),"",IF(ISNA(VLOOKUP(C47,Equities!A:B,2,FALSE)),"$/Pips??",IF(ISBLANK($C$2),"Equity??",IF(ISBLANK($C$3),"Max Risk??",ROUNDDOWN(($C$2*$C$3)/(E47*VLOOKUP(C47,Equities!A:B,2,FALSE)*LOOKUP(AccType,{"Full Size","Micro","Mini"},{1,0.01,0.1})),0))))))</f>
        <v/>
      </c>
      <c r="G47" s="57" t="str">
        <f t="shared" si="12"/>
        <v/>
      </c>
      <c r="H47" s="57" t="str">
        <f t="shared" si="13"/>
        <v/>
      </c>
      <c r="I47" s="57" t="str">
        <f t="shared" si="14"/>
        <v/>
      </c>
      <c r="J47" s="21"/>
      <c r="K47" s="21"/>
      <c r="L47" s="21"/>
      <c r="M47" s="21"/>
      <c r="N47" s="21"/>
      <c r="O47" s="21"/>
      <c r="P47" s="21"/>
      <c r="Q47" s="21"/>
      <c r="R47" s="74" t="str">
        <f>IF(ISNA(VLOOKUP(C47,Equities!A:F,3,FALSE)),"",VLOOKUP(C47,Equities!A:F,3,FALSE) * (IF(ISNUMBER(K47),(K47-J47)*G47,0)+IF(ISNUMBER(L47),(L47-J47)*H47,0)+IF(ISNUMBER(M47),(M47-J47)*I47,0)+IF(ISNUMBER(O47),(N47-O47)*G47,0)+IF(ISNUMBER(P47),(N47-P47)*H47,0)+IF(ISNUMBER(Q47),(N47-Q47)*I47,0)))</f>
        <v/>
      </c>
      <c r="S47" s="75" t="str">
        <f>IF(ISNA(VLOOKUP(C47,Equities!A:F,3,FALSE)),"",VLOOKUP(C47,Equities!A:F,2,FALSE)*UST!R47 * LOOKUP(AccType,{"Full Size","Micro","Mini"},{1,0.01,0.1}))</f>
        <v/>
      </c>
      <c r="T47" s="75" t="str">
        <f t="shared" si="15"/>
        <v/>
      </c>
      <c r="U47" s="27"/>
      <c r="V47" s="7" t="str">
        <f t="shared" si="16"/>
        <v/>
      </c>
      <c r="W47" s="13" t="str">
        <f t="shared" si="17"/>
        <v/>
      </c>
      <c r="X47" s="7" t="str">
        <f t="shared" si="18"/>
        <v/>
      </c>
      <c r="Y47" s="13" t="str">
        <f t="shared" si="19"/>
        <v/>
      </c>
      <c r="Z47" s="7" t="str">
        <f t="shared" si="20"/>
        <v/>
      </c>
      <c r="AA47" s="13" t="str">
        <f t="shared" si="21"/>
        <v/>
      </c>
    </row>
    <row r="48" spans="1:27">
      <c r="A48" s="19"/>
      <c r="B48" s="20"/>
      <c r="C48" s="20"/>
      <c r="D48" s="20"/>
      <c r="E48" s="20"/>
      <c r="F48" s="34" t="str">
        <f>IF(ISBLANK(C48),"",IF(ISBLANK(E48),"",IF(ISNA(VLOOKUP(C48,Equities!A:B,2,FALSE)),"$/Pips??",IF(ISBLANK($C$2),"Equity??",IF(ISBLANK($C$3),"Max Risk??",ROUNDDOWN(($C$2*$C$3)/(E48*VLOOKUP(C48,Equities!A:B,2,FALSE)*LOOKUP(AccType,{"Full Size","Micro","Mini"},{1,0.01,0.1})),0))))))</f>
        <v/>
      </c>
      <c r="G48" s="57" t="str">
        <f t="shared" si="12"/>
        <v/>
      </c>
      <c r="H48" s="57" t="str">
        <f t="shared" si="13"/>
        <v/>
      </c>
      <c r="I48" s="57" t="str">
        <f t="shared" si="14"/>
        <v/>
      </c>
      <c r="J48" s="21"/>
      <c r="K48" s="21"/>
      <c r="L48" s="21"/>
      <c r="M48" s="21"/>
      <c r="N48" s="21"/>
      <c r="O48" s="21"/>
      <c r="P48" s="21"/>
      <c r="Q48" s="21"/>
      <c r="R48" s="74" t="str">
        <f>IF(ISNA(VLOOKUP(C48,Equities!A:F,3,FALSE)),"",VLOOKUP(C48,Equities!A:F,3,FALSE) * (IF(ISNUMBER(K48),(K48-J48)*G48,0)+IF(ISNUMBER(L48),(L48-J48)*H48,0)+IF(ISNUMBER(M48),(M48-J48)*I48,0)+IF(ISNUMBER(O48),(N48-O48)*G48,0)+IF(ISNUMBER(P48),(N48-P48)*H48,0)+IF(ISNUMBER(Q48),(N48-Q48)*I48,0)))</f>
        <v/>
      </c>
      <c r="S48" s="75" t="str">
        <f>IF(ISNA(VLOOKUP(C48,Equities!A:F,3,FALSE)),"",VLOOKUP(C48,Equities!A:F,2,FALSE)*UST!R48 * LOOKUP(AccType,{"Full Size","Micro","Mini"},{1,0.01,0.1}))</f>
        <v/>
      </c>
      <c r="T48" s="75" t="str">
        <f t="shared" si="15"/>
        <v/>
      </c>
      <c r="U48" s="27"/>
      <c r="V48" s="7" t="str">
        <f t="shared" si="16"/>
        <v/>
      </c>
      <c r="W48" s="13" t="str">
        <f t="shared" si="17"/>
        <v/>
      </c>
      <c r="X48" s="7" t="str">
        <f t="shared" si="18"/>
        <v/>
      </c>
      <c r="Y48" s="13" t="str">
        <f t="shared" si="19"/>
        <v/>
      </c>
      <c r="Z48" s="7" t="str">
        <f t="shared" si="20"/>
        <v/>
      </c>
      <c r="AA48" s="13" t="str">
        <f t="shared" si="21"/>
        <v/>
      </c>
    </row>
    <row r="49" spans="1:27">
      <c r="A49" s="19"/>
      <c r="B49" s="20"/>
      <c r="C49" s="20"/>
      <c r="D49" s="20"/>
      <c r="E49" s="20"/>
      <c r="F49" s="34" t="str">
        <f>IF(ISBLANK(C49),"",IF(ISBLANK(E49),"",IF(ISNA(VLOOKUP(C49,Equities!A:B,2,FALSE)),"$/Pips??",IF(ISBLANK($C$2),"Equity??",IF(ISBLANK($C$3),"Max Risk??",ROUNDDOWN(($C$2*$C$3)/(E49*VLOOKUP(C49,Equities!A:B,2,FALSE)*LOOKUP(AccType,{"Full Size","Micro","Mini"},{1,0.01,0.1})),0))))))</f>
        <v/>
      </c>
      <c r="G49" s="57" t="str">
        <f t="shared" si="12"/>
        <v/>
      </c>
      <c r="H49" s="57" t="str">
        <f t="shared" si="13"/>
        <v/>
      </c>
      <c r="I49" s="57" t="str">
        <f t="shared" si="14"/>
        <v/>
      </c>
      <c r="J49" s="21"/>
      <c r="K49" s="21"/>
      <c r="L49" s="21"/>
      <c r="M49" s="21"/>
      <c r="N49" s="21"/>
      <c r="O49" s="21"/>
      <c r="P49" s="21"/>
      <c r="Q49" s="21"/>
      <c r="R49" s="74" t="str">
        <f>IF(ISNA(VLOOKUP(C49,Equities!A:F,3,FALSE)),"",VLOOKUP(C49,Equities!A:F,3,FALSE) * (IF(ISNUMBER(K49),(K49-J49)*G49,0)+IF(ISNUMBER(L49),(L49-J49)*H49,0)+IF(ISNUMBER(M49),(M49-J49)*I49,0)+IF(ISNUMBER(O49),(N49-O49)*G49,0)+IF(ISNUMBER(P49),(N49-P49)*H49,0)+IF(ISNUMBER(Q49),(N49-Q49)*I49,0)))</f>
        <v/>
      </c>
      <c r="S49" s="75" t="str">
        <f>IF(ISNA(VLOOKUP(C49,Equities!A:F,3,FALSE)),"",VLOOKUP(C49,Equities!A:F,2,FALSE)*UST!R49 * LOOKUP(AccType,{"Full Size","Micro","Mini"},{1,0.01,0.1}))</f>
        <v/>
      </c>
      <c r="T49" s="75" t="str">
        <f t="shared" si="15"/>
        <v/>
      </c>
      <c r="U49" s="27"/>
      <c r="V49" s="7" t="str">
        <f t="shared" si="16"/>
        <v/>
      </c>
      <c r="W49" s="13" t="str">
        <f t="shared" si="17"/>
        <v/>
      </c>
      <c r="X49" s="7" t="str">
        <f t="shared" si="18"/>
        <v/>
      </c>
      <c r="Y49" s="13" t="str">
        <f t="shared" si="19"/>
        <v/>
      </c>
      <c r="Z49" s="7" t="str">
        <f t="shared" si="20"/>
        <v/>
      </c>
      <c r="AA49" s="13" t="str">
        <f t="shared" si="21"/>
        <v/>
      </c>
    </row>
    <row r="50" spans="1:27">
      <c r="A50" s="19"/>
      <c r="B50" s="20"/>
      <c r="C50" s="20"/>
      <c r="D50" s="20"/>
      <c r="E50" s="20"/>
      <c r="F50" s="34" t="str">
        <f>IF(ISBLANK(C50),"",IF(ISBLANK(E50),"",IF(ISNA(VLOOKUP(C50,Equities!A:B,2,FALSE)),"$/Pips??",IF(ISBLANK($C$2),"Equity??",IF(ISBLANK($C$3),"Max Risk??",ROUNDDOWN(($C$2*$C$3)/(E50*VLOOKUP(C50,Equities!A:B,2,FALSE)*LOOKUP(AccType,{"Full Size","Micro","Mini"},{1,0.01,0.1})),0))))))</f>
        <v/>
      </c>
      <c r="G50" s="57" t="str">
        <f t="shared" si="12"/>
        <v/>
      </c>
      <c r="H50" s="57" t="str">
        <f t="shared" si="13"/>
        <v/>
      </c>
      <c r="I50" s="57" t="str">
        <f t="shared" si="14"/>
        <v/>
      </c>
      <c r="J50" s="21"/>
      <c r="K50" s="21"/>
      <c r="L50" s="21"/>
      <c r="M50" s="21"/>
      <c r="N50" s="21"/>
      <c r="O50" s="21"/>
      <c r="P50" s="21"/>
      <c r="Q50" s="21"/>
      <c r="R50" s="74" t="str">
        <f>IF(ISNA(VLOOKUP(C50,Equities!A:F,3,FALSE)),"",VLOOKUP(C50,Equities!A:F,3,FALSE) * (IF(ISNUMBER(K50),(K50-J50)*G50,0)+IF(ISNUMBER(L50),(L50-J50)*H50,0)+IF(ISNUMBER(M50),(M50-J50)*I50,0)+IF(ISNUMBER(O50),(N50-O50)*G50,0)+IF(ISNUMBER(P50),(N50-P50)*H50,0)+IF(ISNUMBER(Q50),(N50-Q50)*I50,0)))</f>
        <v/>
      </c>
      <c r="S50" s="75" t="str">
        <f>IF(ISNA(VLOOKUP(C50,Equities!A:F,3,FALSE)),"",VLOOKUP(C50,Equities!A:F,2,FALSE)*UST!R50 * LOOKUP(AccType,{"Full Size","Micro","Mini"},{1,0.01,0.1}))</f>
        <v/>
      </c>
      <c r="T50" s="75" t="str">
        <f t="shared" si="15"/>
        <v/>
      </c>
      <c r="U50" s="27"/>
      <c r="V50" s="7" t="str">
        <f t="shared" si="16"/>
        <v/>
      </c>
      <c r="W50" s="13" t="str">
        <f t="shared" si="17"/>
        <v/>
      </c>
      <c r="X50" s="7" t="str">
        <f t="shared" si="18"/>
        <v/>
      </c>
      <c r="Y50" s="13" t="str">
        <f t="shared" si="19"/>
        <v/>
      </c>
      <c r="Z50" s="7" t="str">
        <f t="shared" si="20"/>
        <v/>
      </c>
      <c r="AA50" s="13" t="str">
        <f t="shared" si="21"/>
        <v/>
      </c>
    </row>
    <row r="51" spans="1:27">
      <c r="A51" s="19"/>
      <c r="B51" s="20"/>
      <c r="C51" s="20"/>
      <c r="D51" s="20"/>
      <c r="E51" s="20"/>
      <c r="F51" s="34" t="str">
        <f>IF(ISBLANK(C51),"",IF(ISBLANK(E51),"",IF(ISNA(VLOOKUP(C51,Equities!A:B,2,FALSE)),"$/Pips??",IF(ISBLANK($C$2),"Equity??",IF(ISBLANK($C$3),"Max Risk??",ROUNDDOWN(($C$2*$C$3)/(E51*VLOOKUP(C51,Equities!A:B,2,FALSE)*LOOKUP(AccType,{"Full Size","Micro","Mini"},{1,0.01,0.1})),0))))))</f>
        <v/>
      </c>
      <c r="G51" s="57" t="str">
        <f t="shared" si="12"/>
        <v/>
      </c>
      <c r="H51" s="57" t="str">
        <f t="shared" si="13"/>
        <v/>
      </c>
      <c r="I51" s="57" t="str">
        <f t="shared" si="14"/>
        <v/>
      </c>
      <c r="J51" s="21"/>
      <c r="K51" s="21"/>
      <c r="L51" s="21"/>
      <c r="M51" s="21"/>
      <c r="N51" s="21"/>
      <c r="O51" s="21"/>
      <c r="P51" s="21"/>
      <c r="Q51" s="21"/>
      <c r="R51" s="74" t="str">
        <f>IF(ISNA(VLOOKUP(C51,Equities!A:F,3,FALSE)),"",VLOOKUP(C51,Equities!A:F,3,FALSE) * (IF(ISNUMBER(K51),(K51-J51)*G51,0)+IF(ISNUMBER(L51),(L51-J51)*H51,0)+IF(ISNUMBER(M51),(M51-J51)*I51,0)+IF(ISNUMBER(O51),(N51-O51)*G51,0)+IF(ISNUMBER(P51),(N51-P51)*H51,0)+IF(ISNUMBER(Q51),(N51-Q51)*I51,0)))</f>
        <v/>
      </c>
      <c r="S51" s="75" t="str">
        <f>IF(ISNA(VLOOKUP(C51,Equities!A:F,3,FALSE)),"",VLOOKUP(C51,Equities!A:F,2,FALSE)*UST!R51 * LOOKUP(AccType,{"Full Size","Micro","Mini"},{1,0.01,0.1}))</f>
        <v/>
      </c>
      <c r="T51" s="75" t="str">
        <f t="shared" si="15"/>
        <v/>
      </c>
      <c r="U51" s="27"/>
      <c r="V51" s="7" t="str">
        <f t="shared" si="16"/>
        <v/>
      </c>
      <c r="W51" s="13" t="str">
        <f t="shared" si="17"/>
        <v/>
      </c>
      <c r="X51" s="7" t="str">
        <f t="shared" si="18"/>
        <v/>
      </c>
      <c r="Y51" s="13" t="str">
        <f t="shared" si="19"/>
        <v/>
      </c>
      <c r="Z51" s="7" t="str">
        <f t="shared" si="20"/>
        <v/>
      </c>
      <c r="AA51" s="13" t="str">
        <f t="shared" si="21"/>
        <v/>
      </c>
    </row>
    <row r="52" spans="1:27">
      <c r="A52" s="19"/>
      <c r="B52" s="20"/>
      <c r="C52" s="20"/>
      <c r="D52" s="20"/>
      <c r="E52" s="20"/>
      <c r="F52" s="34" t="str">
        <f>IF(ISBLANK(C52),"",IF(ISBLANK(E52),"",IF(ISNA(VLOOKUP(C52,Equities!A:B,2,FALSE)),"$/Pips??",IF(ISBLANK($C$2),"Equity??",IF(ISBLANK($C$3),"Max Risk??",ROUNDDOWN(($C$2*$C$3)/(E52*VLOOKUP(C52,Equities!A:B,2,FALSE)*LOOKUP(AccType,{"Full Size","Micro","Mini"},{1,0.01,0.1})),0))))))</f>
        <v/>
      </c>
      <c r="G52" s="57" t="str">
        <f t="shared" si="12"/>
        <v/>
      </c>
      <c r="H52" s="57" t="str">
        <f t="shared" si="13"/>
        <v/>
      </c>
      <c r="I52" s="57" t="str">
        <f t="shared" si="14"/>
        <v/>
      </c>
      <c r="J52" s="21"/>
      <c r="K52" s="21"/>
      <c r="L52" s="21"/>
      <c r="M52" s="21"/>
      <c r="N52" s="21"/>
      <c r="O52" s="21"/>
      <c r="P52" s="21"/>
      <c r="Q52" s="21"/>
      <c r="R52" s="74" t="str">
        <f>IF(ISNA(VLOOKUP(C52,Equities!A:F,3,FALSE)),"",VLOOKUP(C52,Equities!A:F,3,FALSE) * (IF(ISNUMBER(K52),(K52-J52)*G52,0)+IF(ISNUMBER(L52),(L52-J52)*H52,0)+IF(ISNUMBER(M52),(M52-J52)*I52,0)+IF(ISNUMBER(O52),(N52-O52)*G52,0)+IF(ISNUMBER(P52),(N52-P52)*H52,0)+IF(ISNUMBER(Q52),(N52-Q52)*I52,0)))</f>
        <v/>
      </c>
      <c r="S52" s="75" t="str">
        <f>IF(ISNA(VLOOKUP(C52,Equities!A:F,3,FALSE)),"",VLOOKUP(C52,Equities!A:F,2,FALSE)*UST!R52 * LOOKUP(AccType,{"Full Size","Micro","Mini"},{1,0.01,0.1}))</f>
        <v/>
      </c>
      <c r="T52" s="75" t="str">
        <f t="shared" si="15"/>
        <v/>
      </c>
      <c r="U52" s="27"/>
      <c r="V52" s="7" t="str">
        <f t="shared" si="16"/>
        <v/>
      </c>
      <c r="W52" s="13" t="str">
        <f t="shared" si="17"/>
        <v/>
      </c>
      <c r="X52" s="7" t="str">
        <f t="shared" si="18"/>
        <v/>
      </c>
      <c r="Y52" s="13" t="str">
        <f t="shared" si="19"/>
        <v/>
      </c>
      <c r="Z52" s="7" t="str">
        <f t="shared" si="20"/>
        <v/>
      </c>
      <c r="AA52" s="13" t="str">
        <f t="shared" si="21"/>
        <v/>
      </c>
    </row>
    <row r="53" spans="1:27">
      <c r="A53" s="19"/>
      <c r="B53" s="20"/>
      <c r="C53" s="20"/>
      <c r="D53" s="20"/>
      <c r="E53" s="20"/>
      <c r="F53" s="34" t="str">
        <f>IF(ISBLANK(C53),"",IF(ISBLANK(E53),"",IF(ISNA(VLOOKUP(C53,Equities!A:B,2,FALSE)),"$/Pips??",IF(ISBLANK($C$2),"Equity??",IF(ISBLANK($C$3),"Max Risk??",ROUNDDOWN(($C$2*$C$3)/(E53*VLOOKUP(C53,Equities!A:B,2,FALSE)*LOOKUP(AccType,{"Full Size","Micro","Mini"},{1,0.01,0.1})),0))))))</f>
        <v/>
      </c>
      <c r="G53" s="57" t="str">
        <f t="shared" si="12"/>
        <v/>
      </c>
      <c r="H53" s="57" t="str">
        <f t="shared" si="13"/>
        <v/>
      </c>
      <c r="I53" s="57" t="str">
        <f t="shared" si="14"/>
        <v/>
      </c>
      <c r="J53" s="21"/>
      <c r="K53" s="21"/>
      <c r="L53" s="21"/>
      <c r="M53" s="21"/>
      <c r="N53" s="21"/>
      <c r="O53" s="21"/>
      <c r="P53" s="21"/>
      <c r="Q53" s="21"/>
      <c r="R53" s="74" t="str">
        <f>IF(ISNA(VLOOKUP(C53,Equities!A:F,3,FALSE)),"",VLOOKUP(C53,Equities!A:F,3,FALSE) * (IF(ISNUMBER(K53),(K53-J53)*G53,0)+IF(ISNUMBER(L53),(L53-J53)*H53,0)+IF(ISNUMBER(M53),(M53-J53)*I53,0)+IF(ISNUMBER(O53),(N53-O53)*G53,0)+IF(ISNUMBER(P53),(N53-P53)*H53,0)+IF(ISNUMBER(Q53),(N53-Q53)*I53,0)))</f>
        <v/>
      </c>
      <c r="S53" s="75" t="str">
        <f>IF(ISNA(VLOOKUP(C53,Equities!A:F,3,FALSE)),"",VLOOKUP(C53,Equities!A:F,2,FALSE)*UST!R53 * LOOKUP(AccType,{"Full Size","Micro","Mini"},{1,0.01,0.1}))</f>
        <v/>
      </c>
      <c r="T53" s="75" t="str">
        <f t="shared" si="15"/>
        <v/>
      </c>
      <c r="U53" s="27"/>
      <c r="V53" s="7" t="str">
        <f t="shared" si="16"/>
        <v/>
      </c>
      <c r="W53" s="13" t="str">
        <f t="shared" si="17"/>
        <v/>
      </c>
      <c r="X53" s="7" t="str">
        <f t="shared" si="18"/>
        <v/>
      </c>
      <c r="Y53" s="13" t="str">
        <f t="shared" si="19"/>
        <v/>
      </c>
      <c r="Z53" s="7" t="str">
        <f t="shared" si="20"/>
        <v/>
      </c>
      <c r="AA53" s="13" t="str">
        <f t="shared" si="21"/>
        <v/>
      </c>
    </row>
    <row r="54" spans="1:27">
      <c r="A54" s="19"/>
      <c r="B54" s="20"/>
      <c r="C54" s="20"/>
      <c r="D54" s="20"/>
      <c r="E54" s="20"/>
      <c r="F54" s="34" t="str">
        <f>IF(ISBLANK(C54),"",IF(ISBLANK(E54),"",IF(ISNA(VLOOKUP(C54,Equities!A:B,2,FALSE)),"$/Pips??",IF(ISBLANK($C$2),"Equity??",IF(ISBLANK($C$3),"Max Risk??",ROUNDDOWN(($C$2*$C$3)/(E54*VLOOKUP(C54,Equities!A:B,2,FALSE)*LOOKUP(AccType,{"Full Size","Micro","Mini"},{1,0.01,0.1})),0))))))</f>
        <v/>
      </c>
      <c r="G54" s="57" t="str">
        <f t="shared" si="12"/>
        <v/>
      </c>
      <c r="H54" s="57" t="str">
        <f t="shared" si="13"/>
        <v/>
      </c>
      <c r="I54" s="57" t="str">
        <f t="shared" si="14"/>
        <v/>
      </c>
      <c r="J54" s="21"/>
      <c r="K54" s="21"/>
      <c r="L54" s="21"/>
      <c r="M54" s="21"/>
      <c r="N54" s="21"/>
      <c r="O54" s="21"/>
      <c r="P54" s="21"/>
      <c r="Q54" s="21"/>
      <c r="R54" s="74" t="str">
        <f>IF(ISNA(VLOOKUP(C54,Equities!A:F,3,FALSE)),"",VLOOKUP(C54,Equities!A:F,3,FALSE) * (IF(ISNUMBER(K54),(K54-J54)*G54,0)+IF(ISNUMBER(L54),(L54-J54)*H54,0)+IF(ISNUMBER(M54),(M54-J54)*I54,0)+IF(ISNUMBER(O54),(N54-O54)*G54,0)+IF(ISNUMBER(P54),(N54-P54)*H54,0)+IF(ISNUMBER(Q54),(N54-Q54)*I54,0)))</f>
        <v/>
      </c>
      <c r="S54" s="75" t="str">
        <f>IF(ISNA(VLOOKUP(C54,Equities!A:F,3,FALSE)),"",VLOOKUP(C54,Equities!A:F,2,FALSE)*UST!R54 * LOOKUP(AccType,{"Full Size","Micro","Mini"},{1,0.01,0.1}))</f>
        <v/>
      </c>
      <c r="T54" s="75" t="str">
        <f t="shared" si="15"/>
        <v/>
      </c>
      <c r="U54" s="27"/>
      <c r="V54" s="7" t="str">
        <f t="shared" si="16"/>
        <v/>
      </c>
      <c r="W54" s="13" t="str">
        <f t="shared" si="17"/>
        <v/>
      </c>
      <c r="X54" s="7" t="str">
        <f t="shared" si="18"/>
        <v/>
      </c>
      <c r="Y54" s="13" t="str">
        <f t="shared" si="19"/>
        <v/>
      </c>
      <c r="Z54" s="7" t="str">
        <f t="shared" si="20"/>
        <v/>
      </c>
      <c r="AA54" s="13" t="str">
        <f t="shared" si="21"/>
        <v/>
      </c>
    </row>
    <row r="55" spans="1:27">
      <c r="A55" s="19"/>
      <c r="B55" s="20"/>
      <c r="C55" s="20"/>
      <c r="D55" s="20"/>
      <c r="E55" s="20"/>
      <c r="F55" s="34" t="str">
        <f>IF(ISBLANK(C55),"",IF(ISBLANK(E55),"",IF(ISNA(VLOOKUP(C55,Equities!A:B,2,FALSE)),"$/Pips??",IF(ISBLANK($C$2),"Equity??",IF(ISBLANK($C$3),"Max Risk??",ROUNDDOWN(($C$2*$C$3)/(E55*VLOOKUP(C55,Equities!A:B,2,FALSE)*LOOKUP(AccType,{"Full Size","Micro","Mini"},{1,0.01,0.1})),0))))))</f>
        <v/>
      </c>
      <c r="G55" s="57" t="str">
        <f t="shared" si="12"/>
        <v/>
      </c>
      <c r="H55" s="57" t="str">
        <f t="shared" si="13"/>
        <v/>
      </c>
      <c r="I55" s="57" t="str">
        <f t="shared" si="14"/>
        <v/>
      </c>
      <c r="J55" s="21"/>
      <c r="K55" s="21"/>
      <c r="L55" s="21"/>
      <c r="M55" s="21"/>
      <c r="N55" s="21"/>
      <c r="O55" s="21"/>
      <c r="P55" s="21"/>
      <c r="Q55" s="21"/>
      <c r="R55" s="74" t="str">
        <f>IF(ISNA(VLOOKUP(C55,Equities!A:F,3,FALSE)),"",VLOOKUP(C55,Equities!A:F,3,FALSE) * (IF(ISNUMBER(K55),(K55-J55)*G55,0)+IF(ISNUMBER(L55),(L55-J55)*H55,0)+IF(ISNUMBER(M55),(M55-J55)*I55,0)+IF(ISNUMBER(O55),(N55-O55)*G55,0)+IF(ISNUMBER(P55),(N55-P55)*H55,0)+IF(ISNUMBER(Q55),(N55-Q55)*I55,0)))</f>
        <v/>
      </c>
      <c r="S55" s="75" t="str">
        <f>IF(ISNA(VLOOKUP(C55,Equities!A:F,3,FALSE)),"",VLOOKUP(C55,Equities!A:F,2,FALSE)*UST!R55 * LOOKUP(AccType,{"Full Size","Micro","Mini"},{1,0.01,0.1}))</f>
        <v/>
      </c>
      <c r="T55" s="75" t="str">
        <f t="shared" si="15"/>
        <v/>
      </c>
      <c r="U55" s="27"/>
      <c r="V55" s="7" t="str">
        <f t="shared" si="16"/>
        <v/>
      </c>
      <c r="W55" s="13" t="str">
        <f t="shared" si="17"/>
        <v/>
      </c>
      <c r="X55" s="7" t="str">
        <f t="shared" si="18"/>
        <v/>
      </c>
      <c r="Y55" s="13" t="str">
        <f t="shared" si="19"/>
        <v/>
      </c>
      <c r="Z55" s="7" t="str">
        <f t="shared" si="20"/>
        <v/>
      </c>
      <c r="AA55" s="13" t="str">
        <f t="shared" si="21"/>
        <v/>
      </c>
    </row>
    <row r="56" spans="1:27">
      <c r="A56" s="19"/>
      <c r="B56" s="20"/>
      <c r="C56" s="20"/>
      <c r="D56" s="20"/>
      <c r="E56" s="20"/>
      <c r="F56" s="34" t="str">
        <f>IF(ISBLANK(C56),"",IF(ISBLANK(E56),"",IF(ISNA(VLOOKUP(C56,Equities!A:B,2,FALSE)),"$/Pips??",IF(ISBLANK($C$2),"Equity??",IF(ISBLANK($C$3),"Max Risk??",ROUNDDOWN(($C$2*$C$3)/(E56*VLOOKUP(C56,Equities!A:B,2,FALSE)*LOOKUP(AccType,{"Full Size","Micro","Mini"},{1,0.01,0.1})),0))))))</f>
        <v/>
      </c>
      <c r="G56" s="57" t="str">
        <f t="shared" si="12"/>
        <v/>
      </c>
      <c r="H56" s="57" t="str">
        <f t="shared" si="13"/>
        <v/>
      </c>
      <c r="I56" s="57" t="str">
        <f t="shared" si="14"/>
        <v/>
      </c>
      <c r="J56" s="21"/>
      <c r="K56" s="21"/>
      <c r="L56" s="21"/>
      <c r="M56" s="21"/>
      <c r="N56" s="21"/>
      <c r="O56" s="21"/>
      <c r="P56" s="21"/>
      <c r="Q56" s="21"/>
      <c r="R56" s="74" t="str">
        <f>IF(ISNA(VLOOKUP(C56,Equities!A:F,3,FALSE)),"",VLOOKUP(C56,Equities!A:F,3,FALSE) * (IF(ISNUMBER(K56),(K56-J56)*G56,0)+IF(ISNUMBER(L56),(L56-J56)*H56,0)+IF(ISNUMBER(M56),(M56-J56)*I56,0)+IF(ISNUMBER(O56),(N56-O56)*G56,0)+IF(ISNUMBER(P56),(N56-P56)*H56,0)+IF(ISNUMBER(Q56),(N56-Q56)*I56,0)))</f>
        <v/>
      </c>
      <c r="S56" s="75" t="str">
        <f>IF(ISNA(VLOOKUP(C56,Equities!A:F,3,FALSE)),"",VLOOKUP(C56,Equities!A:F,2,FALSE)*UST!R56 * LOOKUP(AccType,{"Full Size","Micro","Mini"},{1,0.01,0.1}))</f>
        <v/>
      </c>
      <c r="T56" s="75" t="str">
        <f t="shared" si="15"/>
        <v/>
      </c>
      <c r="U56" s="27"/>
      <c r="V56" s="7" t="str">
        <f t="shared" si="16"/>
        <v/>
      </c>
      <c r="W56" s="13" t="str">
        <f t="shared" si="17"/>
        <v/>
      </c>
      <c r="X56" s="7" t="str">
        <f t="shared" si="18"/>
        <v/>
      </c>
      <c r="Y56" s="13" t="str">
        <f t="shared" si="19"/>
        <v/>
      </c>
      <c r="Z56" s="7" t="str">
        <f t="shared" si="20"/>
        <v/>
      </c>
      <c r="AA56" s="13" t="str">
        <f t="shared" si="21"/>
        <v/>
      </c>
    </row>
    <row r="57" spans="1:27">
      <c r="A57" s="19"/>
      <c r="B57" s="20"/>
      <c r="C57" s="20"/>
      <c r="D57" s="20"/>
      <c r="E57" s="20"/>
      <c r="F57" s="34" t="str">
        <f>IF(ISBLANK(C57),"",IF(ISBLANK(E57),"",IF(ISNA(VLOOKUP(C57,Equities!A:B,2,FALSE)),"$/Pips??",IF(ISBLANK($C$2),"Equity??",IF(ISBLANK($C$3),"Max Risk??",ROUNDDOWN(($C$2*$C$3)/(E57*VLOOKUP(C57,Equities!A:B,2,FALSE)*LOOKUP(AccType,{"Full Size","Micro","Mini"},{1,0.01,0.1})),0))))))</f>
        <v/>
      </c>
      <c r="G57" s="57" t="str">
        <f t="shared" si="12"/>
        <v/>
      </c>
      <c r="H57" s="57" t="str">
        <f t="shared" si="13"/>
        <v/>
      </c>
      <c r="I57" s="57" t="str">
        <f t="shared" si="14"/>
        <v/>
      </c>
      <c r="J57" s="21"/>
      <c r="K57" s="21"/>
      <c r="L57" s="21"/>
      <c r="M57" s="21"/>
      <c r="N57" s="21"/>
      <c r="O57" s="21"/>
      <c r="P57" s="21"/>
      <c r="Q57" s="21"/>
      <c r="R57" s="74" t="str">
        <f>IF(ISNA(VLOOKUP(C57,Equities!A:F,3,FALSE)),"",VLOOKUP(C57,Equities!A:F,3,FALSE) * (IF(ISNUMBER(K57),(K57-J57)*G57,0)+IF(ISNUMBER(L57),(L57-J57)*H57,0)+IF(ISNUMBER(M57),(M57-J57)*I57,0)+IF(ISNUMBER(O57),(N57-O57)*G57,0)+IF(ISNUMBER(P57),(N57-P57)*H57,0)+IF(ISNUMBER(Q57),(N57-Q57)*I57,0)))</f>
        <v/>
      </c>
      <c r="S57" s="75" t="str">
        <f>IF(ISNA(VLOOKUP(C57,Equities!A:F,3,FALSE)),"",VLOOKUP(C57,Equities!A:F,2,FALSE)*UST!R57 * LOOKUP(AccType,{"Full Size","Micro","Mini"},{1,0.01,0.1}))</f>
        <v/>
      </c>
      <c r="T57" s="75" t="str">
        <f t="shared" si="15"/>
        <v/>
      </c>
      <c r="U57" s="27"/>
      <c r="V57" s="7" t="str">
        <f t="shared" si="16"/>
        <v/>
      </c>
      <c r="W57" s="13" t="str">
        <f t="shared" si="17"/>
        <v/>
      </c>
      <c r="X57" s="7" t="str">
        <f t="shared" si="18"/>
        <v/>
      </c>
      <c r="Y57" s="13" t="str">
        <f t="shared" si="19"/>
        <v/>
      </c>
      <c r="Z57" s="7" t="str">
        <f t="shared" si="20"/>
        <v/>
      </c>
      <c r="AA57" s="13" t="str">
        <f t="shared" si="21"/>
        <v/>
      </c>
    </row>
    <row r="58" spans="1:27">
      <c r="A58" s="19"/>
      <c r="B58" s="20"/>
      <c r="C58" s="20"/>
      <c r="D58" s="20"/>
      <c r="E58" s="20"/>
      <c r="F58" s="34" t="str">
        <f>IF(ISBLANK(C58),"",IF(ISBLANK(E58),"",IF(ISNA(VLOOKUP(C58,Equities!A:B,2,FALSE)),"$/Pips??",IF(ISBLANK($C$2),"Equity??",IF(ISBLANK($C$3),"Max Risk??",ROUNDDOWN(($C$2*$C$3)/(E58*VLOOKUP(C58,Equities!A:B,2,FALSE)*LOOKUP(AccType,{"Full Size","Micro","Mini"},{1,0.01,0.1})),0))))))</f>
        <v/>
      </c>
      <c r="G58" s="57" t="str">
        <f t="shared" si="12"/>
        <v/>
      </c>
      <c r="H58" s="57" t="str">
        <f t="shared" si="13"/>
        <v/>
      </c>
      <c r="I58" s="57" t="str">
        <f t="shared" si="14"/>
        <v/>
      </c>
      <c r="J58" s="21"/>
      <c r="K58" s="21"/>
      <c r="L58" s="21"/>
      <c r="M58" s="21"/>
      <c r="N58" s="21"/>
      <c r="O58" s="21"/>
      <c r="P58" s="21"/>
      <c r="Q58" s="21"/>
      <c r="R58" s="74" t="str">
        <f>IF(ISNA(VLOOKUP(C58,Equities!A:F,3,FALSE)),"",VLOOKUP(C58,Equities!A:F,3,FALSE) * (IF(ISNUMBER(K58),(K58-J58)*G58,0)+IF(ISNUMBER(L58),(L58-J58)*H58,0)+IF(ISNUMBER(M58),(M58-J58)*I58,0)+IF(ISNUMBER(O58),(N58-O58)*G58,0)+IF(ISNUMBER(P58),(N58-P58)*H58,0)+IF(ISNUMBER(Q58),(N58-Q58)*I58,0)))</f>
        <v/>
      </c>
      <c r="S58" s="75" t="str">
        <f>IF(ISNA(VLOOKUP(C58,Equities!A:F,3,FALSE)),"",VLOOKUP(C58,Equities!A:F,2,FALSE)*UST!R58 * LOOKUP(AccType,{"Full Size","Micro","Mini"},{1,0.01,0.1}))</f>
        <v/>
      </c>
      <c r="T58" s="75" t="str">
        <f t="shared" si="15"/>
        <v/>
      </c>
      <c r="U58" s="27"/>
      <c r="V58" s="7" t="str">
        <f t="shared" si="16"/>
        <v/>
      </c>
      <c r="W58" s="13" t="str">
        <f t="shared" si="17"/>
        <v/>
      </c>
      <c r="X58" s="7" t="str">
        <f t="shared" si="18"/>
        <v/>
      </c>
      <c r="Y58" s="13" t="str">
        <f t="shared" si="19"/>
        <v/>
      </c>
      <c r="Z58" s="7" t="str">
        <f t="shared" si="20"/>
        <v/>
      </c>
      <c r="AA58" s="13" t="str">
        <f t="shared" si="21"/>
        <v/>
      </c>
    </row>
    <row r="59" spans="1:27">
      <c r="A59" s="19"/>
      <c r="B59" s="20"/>
      <c r="C59" s="20"/>
      <c r="D59" s="20"/>
      <c r="E59" s="20"/>
      <c r="F59" s="34" t="str">
        <f>IF(ISBLANK(C59),"",IF(ISBLANK(E59),"",IF(ISNA(VLOOKUP(C59,Equities!A:B,2,FALSE)),"$/Pips??",IF(ISBLANK($C$2),"Equity??",IF(ISBLANK($C$3),"Max Risk??",ROUNDDOWN(($C$2*$C$3)/(E59*VLOOKUP(C59,Equities!A:B,2,FALSE)*LOOKUP(AccType,{"Full Size","Micro","Mini"},{1,0.01,0.1})),0))))))</f>
        <v/>
      </c>
      <c r="G59" s="57" t="str">
        <f t="shared" si="12"/>
        <v/>
      </c>
      <c r="H59" s="57" t="str">
        <f t="shared" si="13"/>
        <v/>
      </c>
      <c r="I59" s="57" t="str">
        <f t="shared" si="14"/>
        <v/>
      </c>
      <c r="J59" s="21"/>
      <c r="K59" s="21"/>
      <c r="L59" s="21"/>
      <c r="M59" s="21"/>
      <c r="N59" s="21"/>
      <c r="O59" s="21"/>
      <c r="P59" s="21"/>
      <c r="Q59" s="21"/>
      <c r="R59" s="74" t="str">
        <f>IF(ISNA(VLOOKUP(C59,Equities!A:F,3,FALSE)),"",VLOOKUP(C59,Equities!A:F,3,FALSE) * (IF(ISNUMBER(K59),(K59-J59)*G59,0)+IF(ISNUMBER(L59),(L59-J59)*H59,0)+IF(ISNUMBER(M59),(M59-J59)*I59,0)+IF(ISNUMBER(O59),(N59-O59)*G59,0)+IF(ISNUMBER(P59),(N59-P59)*H59,0)+IF(ISNUMBER(Q59),(N59-Q59)*I59,0)))</f>
        <v/>
      </c>
      <c r="S59" s="75" t="str">
        <f>IF(ISNA(VLOOKUP(C59,Equities!A:F,3,FALSE)),"",VLOOKUP(C59,Equities!A:F,2,FALSE)*UST!R59 * LOOKUP(AccType,{"Full Size","Micro","Mini"},{1,0.01,0.1}))</f>
        <v/>
      </c>
      <c r="T59" s="75" t="str">
        <f t="shared" si="15"/>
        <v/>
      </c>
      <c r="U59" s="27"/>
      <c r="V59" s="7" t="str">
        <f t="shared" si="16"/>
        <v/>
      </c>
      <c r="W59" s="13" t="str">
        <f t="shared" si="17"/>
        <v/>
      </c>
      <c r="X59" s="7" t="str">
        <f t="shared" si="18"/>
        <v/>
      </c>
      <c r="Y59" s="13" t="str">
        <f t="shared" si="19"/>
        <v/>
      </c>
      <c r="Z59" s="7" t="str">
        <f t="shared" si="20"/>
        <v/>
      </c>
      <c r="AA59" s="13" t="str">
        <f t="shared" si="21"/>
        <v/>
      </c>
    </row>
    <row r="60" spans="1:27">
      <c r="A60" s="19"/>
      <c r="B60" s="20"/>
      <c r="C60" s="20"/>
      <c r="D60" s="20"/>
      <c r="E60" s="20"/>
      <c r="F60" s="34" t="str">
        <f>IF(ISBLANK(C60),"",IF(ISBLANK(E60),"",IF(ISNA(VLOOKUP(C60,Equities!A:B,2,FALSE)),"$/Pips??",IF(ISBLANK($C$2),"Equity??",IF(ISBLANK($C$3),"Max Risk??",ROUNDDOWN(($C$2*$C$3)/(E60*VLOOKUP(C60,Equities!A:B,2,FALSE)*LOOKUP(AccType,{"Full Size","Micro","Mini"},{1,0.01,0.1})),0))))))</f>
        <v/>
      </c>
      <c r="G60" s="57" t="str">
        <f t="shared" si="12"/>
        <v/>
      </c>
      <c r="H60" s="57" t="str">
        <f t="shared" si="13"/>
        <v/>
      </c>
      <c r="I60" s="57" t="str">
        <f t="shared" si="14"/>
        <v/>
      </c>
      <c r="J60" s="21"/>
      <c r="K60" s="21"/>
      <c r="L60" s="21"/>
      <c r="M60" s="21"/>
      <c r="N60" s="21"/>
      <c r="O60" s="21"/>
      <c r="P60" s="21"/>
      <c r="Q60" s="21"/>
      <c r="R60" s="74" t="str">
        <f>IF(ISNA(VLOOKUP(C60,Equities!A:F,3,FALSE)),"",VLOOKUP(C60,Equities!A:F,3,FALSE) * (IF(ISNUMBER(K60),(K60-J60)*G60,0)+IF(ISNUMBER(L60),(L60-J60)*H60,0)+IF(ISNUMBER(M60),(M60-J60)*I60,0)+IF(ISNUMBER(O60),(N60-O60)*G60,0)+IF(ISNUMBER(P60),(N60-P60)*H60,0)+IF(ISNUMBER(Q60),(N60-Q60)*I60,0)))</f>
        <v/>
      </c>
      <c r="S60" s="75" t="str">
        <f>IF(ISNA(VLOOKUP(C60,Equities!A:F,3,FALSE)),"",VLOOKUP(C60,Equities!A:F,2,FALSE)*UST!R60 * LOOKUP(AccType,{"Full Size","Micro","Mini"},{1,0.01,0.1}))</f>
        <v/>
      </c>
      <c r="T60" s="75" t="str">
        <f t="shared" si="15"/>
        <v/>
      </c>
      <c r="U60" s="27"/>
      <c r="V60" s="7" t="str">
        <f t="shared" si="16"/>
        <v/>
      </c>
      <c r="W60" s="13" t="str">
        <f t="shared" si="17"/>
        <v/>
      </c>
      <c r="X60" s="7" t="str">
        <f t="shared" si="18"/>
        <v/>
      </c>
      <c r="Y60" s="13" t="str">
        <f t="shared" si="19"/>
        <v/>
      </c>
      <c r="Z60" s="7" t="str">
        <f t="shared" si="20"/>
        <v/>
      </c>
      <c r="AA60" s="13" t="str">
        <f t="shared" si="21"/>
        <v/>
      </c>
    </row>
    <row r="61" spans="1:27">
      <c r="A61" s="19"/>
      <c r="B61" s="20"/>
      <c r="C61" s="20"/>
      <c r="D61" s="20"/>
      <c r="E61" s="20"/>
      <c r="F61" s="34" t="str">
        <f>IF(ISBLANK(C61),"",IF(ISBLANK(E61),"",IF(ISNA(VLOOKUP(C61,Equities!A:B,2,FALSE)),"$/Pips??",IF(ISBLANK($C$2),"Equity??",IF(ISBLANK($C$3),"Max Risk??",ROUNDDOWN(($C$2*$C$3)/(E61*VLOOKUP(C61,Equities!A:B,2,FALSE)*LOOKUP(AccType,{"Full Size","Micro","Mini"},{1,0.01,0.1})),0))))))</f>
        <v/>
      </c>
      <c r="G61" s="57" t="str">
        <f t="shared" si="12"/>
        <v/>
      </c>
      <c r="H61" s="57" t="str">
        <f t="shared" si="13"/>
        <v/>
      </c>
      <c r="I61" s="57" t="str">
        <f t="shared" si="14"/>
        <v/>
      </c>
      <c r="J61" s="21"/>
      <c r="K61" s="21"/>
      <c r="L61" s="21"/>
      <c r="M61" s="21"/>
      <c r="N61" s="21"/>
      <c r="O61" s="21"/>
      <c r="P61" s="21"/>
      <c r="Q61" s="21"/>
      <c r="R61" s="74" t="str">
        <f>IF(ISNA(VLOOKUP(C61,Equities!A:F,3,FALSE)),"",VLOOKUP(C61,Equities!A:F,3,FALSE) * (IF(ISNUMBER(K61),(K61-J61)*G61,0)+IF(ISNUMBER(L61),(L61-J61)*H61,0)+IF(ISNUMBER(M61),(M61-J61)*I61,0)+IF(ISNUMBER(O61),(N61-O61)*G61,0)+IF(ISNUMBER(P61),(N61-P61)*H61,0)+IF(ISNUMBER(Q61),(N61-Q61)*I61,0)))</f>
        <v/>
      </c>
      <c r="S61" s="75" t="str">
        <f>IF(ISNA(VLOOKUP(C61,Equities!A:F,3,FALSE)),"",VLOOKUP(C61,Equities!A:F,2,FALSE)*UST!R61 * LOOKUP(AccType,{"Full Size","Micro","Mini"},{1,0.01,0.1}))</f>
        <v/>
      </c>
      <c r="T61" s="75" t="str">
        <f t="shared" si="15"/>
        <v/>
      </c>
      <c r="U61" s="27"/>
      <c r="V61" s="7" t="str">
        <f t="shared" si="16"/>
        <v/>
      </c>
      <c r="W61" s="13" t="str">
        <f t="shared" si="17"/>
        <v/>
      </c>
      <c r="X61" s="7" t="str">
        <f t="shared" si="18"/>
        <v/>
      </c>
      <c r="Y61" s="13" t="str">
        <f t="shared" si="19"/>
        <v/>
      </c>
      <c r="Z61" s="7" t="str">
        <f t="shared" si="20"/>
        <v/>
      </c>
      <c r="AA61" s="13" t="str">
        <f t="shared" si="21"/>
        <v/>
      </c>
    </row>
    <row r="62" spans="1:27">
      <c r="A62" s="19"/>
      <c r="B62" s="20"/>
      <c r="C62" s="20"/>
      <c r="D62" s="20"/>
      <c r="E62" s="20"/>
      <c r="F62" s="34" t="str">
        <f>IF(ISBLANK(C62),"",IF(ISBLANK(E62),"",IF(ISNA(VLOOKUP(C62,Equities!A:B,2,FALSE)),"$/Pips??",IF(ISBLANK($C$2),"Equity??",IF(ISBLANK($C$3),"Max Risk??",ROUNDDOWN(($C$2*$C$3)/(E62*VLOOKUP(C62,Equities!A:B,2,FALSE)*LOOKUP(AccType,{"Full Size","Micro","Mini"},{1,0.01,0.1})),0))))))</f>
        <v/>
      </c>
      <c r="G62" s="57" t="str">
        <f t="shared" si="12"/>
        <v/>
      </c>
      <c r="H62" s="57" t="str">
        <f t="shared" si="13"/>
        <v/>
      </c>
      <c r="I62" s="57" t="str">
        <f t="shared" si="14"/>
        <v/>
      </c>
      <c r="J62" s="21"/>
      <c r="K62" s="21"/>
      <c r="L62" s="21"/>
      <c r="M62" s="21"/>
      <c r="N62" s="21"/>
      <c r="O62" s="21"/>
      <c r="P62" s="21"/>
      <c r="Q62" s="21"/>
      <c r="R62" s="74" t="str">
        <f>IF(ISNA(VLOOKUP(C62,Equities!A:F,3,FALSE)),"",VLOOKUP(C62,Equities!A:F,3,FALSE) * (IF(ISNUMBER(K62),(K62-J62)*G62,0)+IF(ISNUMBER(L62),(L62-J62)*H62,0)+IF(ISNUMBER(M62),(M62-J62)*I62,0)+IF(ISNUMBER(O62),(N62-O62)*G62,0)+IF(ISNUMBER(P62),(N62-P62)*H62,0)+IF(ISNUMBER(Q62),(N62-Q62)*I62,0)))</f>
        <v/>
      </c>
      <c r="S62" s="75" t="str">
        <f>IF(ISNA(VLOOKUP(C62,Equities!A:F,3,FALSE)),"",VLOOKUP(C62,Equities!A:F,2,FALSE)*UST!R62 * LOOKUP(AccType,{"Full Size","Micro","Mini"},{1,0.01,0.1}))</f>
        <v/>
      </c>
      <c r="T62" s="75" t="str">
        <f t="shared" si="15"/>
        <v/>
      </c>
      <c r="U62" s="27"/>
      <c r="V62" s="7" t="str">
        <f t="shared" si="16"/>
        <v/>
      </c>
      <c r="W62" s="13" t="str">
        <f t="shared" si="17"/>
        <v/>
      </c>
      <c r="X62" s="7" t="str">
        <f t="shared" si="18"/>
        <v/>
      </c>
      <c r="Y62" s="13" t="str">
        <f t="shared" si="19"/>
        <v/>
      </c>
      <c r="Z62" s="7" t="str">
        <f t="shared" si="20"/>
        <v/>
      </c>
      <c r="AA62" s="13" t="str">
        <f t="shared" si="21"/>
        <v/>
      </c>
    </row>
    <row r="63" spans="1:27">
      <c r="A63" s="19"/>
      <c r="B63" s="20"/>
      <c r="C63" s="20"/>
      <c r="D63" s="20"/>
      <c r="E63" s="20"/>
      <c r="F63" s="34" t="str">
        <f>IF(ISBLANK(C63),"",IF(ISBLANK(E63),"",IF(ISNA(VLOOKUP(C63,Equities!A:B,2,FALSE)),"$/Pips??",IF(ISBLANK($C$2),"Equity??",IF(ISBLANK($C$3),"Max Risk??",ROUNDDOWN(($C$2*$C$3)/(E63*VLOOKUP(C63,Equities!A:B,2,FALSE)*LOOKUP(AccType,{"Full Size","Micro","Mini"},{1,0.01,0.1})),0))))))</f>
        <v/>
      </c>
      <c r="G63" s="57" t="str">
        <f t="shared" si="12"/>
        <v/>
      </c>
      <c r="H63" s="57" t="str">
        <f t="shared" si="13"/>
        <v/>
      </c>
      <c r="I63" s="57" t="str">
        <f t="shared" si="14"/>
        <v/>
      </c>
      <c r="J63" s="21"/>
      <c r="K63" s="21"/>
      <c r="L63" s="21"/>
      <c r="M63" s="21"/>
      <c r="N63" s="21"/>
      <c r="O63" s="21"/>
      <c r="P63" s="21"/>
      <c r="Q63" s="21"/>
      <c r="R63" s="74" t="str">
        <f>IF(ISNA(VLOOKUP(C63,Equities!A:F,3,FALSE)),"",VLOOKUP(C63,Equities!A:F,3,FALSE) * (IF(ISNUMBER(K63),(K63-J63)*G63,0)+IF(ISNUMBER(L63),(L63-J63)*H63,0)+IF(ISNUMBER(M63),(M63-J63)*I63,0)+IF(ISNUMBER(O63),(N63-O63)*G63,0)+IF(ISNUMBER(P63),(N63-P63)*H63,0)+IF(ISNUMBER(Q63),(N63-Q63)*I63,0)))</f>
        <v/>
      </c>
      <c r="S63" s="75" t="str">
        <f>IF(ISNA(VLOOKUP(C63,Equities!A:F,3,FALSE)),"",VLOOKUP(C63,Equities!A:F,2,FALSE)*UST!R63 * LOOKUP(AccType,{"Full Size","Micro","Mini"},{1,0.01,0.1}))</f>
        <v/>
      </c>
      <c r="T63" s="75" t="str">
        <f t="shared" si="15"/>
        <v/>
      </c>
      <c r="U63" s="27"/>
      <c r="V63" s="7" t="str">
        <f t="shared" si="16"/>
        <v/>
      </c>
      <c r="W63" s="13" t="str">
        <f t="shared" si="17"/>
        <v/>
      </c>
      <c r="X63" s="7" t="str">
        <f t="shared" si="18"/>
        <v/>
      </c>
      <c r="Y63" s="13" t="str">
        <f t="shared" si="19"/>
        <v/>
      </c>
      <c r="Z63" s="7" t="str">
        <f t="shared" si="20"/>
        <v/>
      </c>
      <c r="AA63" s="13" t="str">
        <f t="shared" si="21"/>
        <v/>
      </c>
    </row>
    <row r="64" spans="1:27">
      <c r="A64" s="19"/>
      <c r="B64" s="20"/>
      <c r="C64" s="20"/>
      <c r="D64" s="20"/>
      <c r="E64" s="20"/>
      <c r="F64" s="34" t="str">
        <f>IF(ISBLANK(C64),"",IF(ISBLANK(E64),"",IF(ISNA(VLOOKUP(C64,Equities!A:B,2,FALSE)),"$/Pips??",IF(ISBLANK($C$2),"Equity??",IF(ISBLANK($C$3),"Max Risk??",ROUNDDOWN(($C$2*$C$3)/(E64*VLOOKUP(C64,Equities!A:B,2,FALSE)*LOOKUP(AccType,{"Full Size","Micro","Mini"},{1,0.01,0.1})),0))))))</f>
        <v/>
      </c>
      <c r="G64" s="57" t="str">
        <f t="shared" si="12"/>
        <v/>
      </c>
      <c r="H64" s="57" t="str">
        <f t="shared" si="13"/>
        <v/>
      </c>
      <c r="I64" s="57" t="str">
        <f t="shared" si="14"/>
        <v/>
      </c>
      <c r="J64" s="21"/>
      <c r="K64" s="21"/>
      <c r="L64" s="21"/>
      <c r="M64" s="21"/>
      <c r="N64" s="21"/>
      <c r="O64" s="21"/>
      <c r="P64" s="21"/>
      <c r="Q64" s="21"/>
      <c r="R64" s="74" t="str">
        <f>IF(ISNA(VLOOKUP(C64,Equities!A:F,3,FALSE)),"",VLOOKUP(C64,Equities!A:F,3,FALSE) * (IF(ISNUMBER(K64),(K64-J64)*G64,0)+IF(ISNUMBER(L64),(L64-J64)*H64,0)+IF(ISNUMBER(M64),(M64-J64)*I64,0)+IF(ISNUMBER(O64),(N64-O64)*G64,0)+IF(ISNUMBER(P64),(N64-P64)*H64,0)+IF(ISNUMBER(Q64),(N64-Q64)*I64,0)))</f>
        <v/>
      </c>
      <c r="S64" s="75" t="str">
        <f>IF(ISNA(VLOOKUP(C64,Equities!A:F,3,FALSE)),"",VLOOKUP(C64,Equities!A:F,2,FALSE)*UST!R64 * LOOKUP(AccType,{"Full Size","Micro","Mini"},{1,0.01,0.1}))</f>
        <v/>
      </c>
      <c r="T64" s="75" t="str">
        <f t="shared" si="15"/>
        <v/>
      </c>
      <c r="U64" s="27"/>
      <c r="V64" s="7" t="str">
        <f t="shared" si="16"/>
        <v/>
      </c>
      <c r="W64" s="13" t="str">
        <f t="shared" si="17"/>
        <v/>
      </c>
      <c r="X64" s="7" t="str">
        <f t="shared" si="18"/>
        <v/>
      </c>
      <c r="Y64" s="13" t="str">
        <f t="shared" si="19"/>
        <v/>
      </c>
      <c r="Z64" s="7" t="str">
        <f t="shared" si="20"/>
        <v/>
      </c>
      <c r="AA64" s="13" t="str">
        <f t="shared" si="21"/>
        <v/>
      </c>
    </row>
    <row r="65" spans="1:27">
      <c r="A65" s="19"/>
      <c r="B65" s="20"/>
      <c r="C65" s="20"/>
      <c r="D65" s="20"/>
      <c r="E65" s="20"/>
      <c r="F65" s="34" t="str">
        <f>IF(ISBLANK(C65),"",IF(ISBLANK(E65),"",IF(ISNA(VLOOKUP(C65,Equities!A:B,2,FALSE)),"$/Pips??",IF(ISBLANK($C$2),"Equity??",IF(ISBLANK($C$3),"Max Risk??",ROUNDDOWN(($C$2*$C$3)/(E65*VLOOKUP(C65,Equities!A:B,2,FALSE)*LOOKUP(AccType,{"Full Size","Micro","Mini"},{1,0.01,0.1})),0))))))</f>
        <v/>
      </c>
      <c r="G65" s="57" t="str">
        <f t="shared" si="12"/>
        <v/>
      </c>
      <c r="H65" s="57" t="str">
        <f t="shared" si="13"/>
        <v/>
      </c>
      <c r="I65" s="57" t="str">
        <f t="shared" si="14"/>
        <v/>
      </c>
      <c r="J65" s="21"/>
      <c r="K65" s="21"/>
      <c r="L65" s="21"/>
      <c r="M65" s="21"/>
      <c r="N65" s="21"/>
      <c r="O65" s="21"/>
      <c r="P65" s="21"/>
      <c r="Q65" s="21"/>
      <c r="R65" s="74" t="str">
        <f>IF(ISNA(VLOOKUP(C65,Equities!A:F,3,FALSE)),"",VLOOKUP(C65,Equities!A:F,3,FALSE) * (IF(ISNUMBER(K65),(K65-J65)*G65,0)+IF(ISNUMBER(L65),(L65-J65)*H65,0)+IF(ISNUMBER(M65),(M65-J65)*I65,0)+IF(ISNUMBER(O65),(N65-O65)*G65,0)+IF(ISNUMBER(P65),(N65-P65)*H65,0)+IF(ISNUMBER(Q65),(N65-Q65)*I65,0)))</f>
        <v/>
      </c>
      <c r="S65" s="75" t="str">
        <f>IF(ISNA(VLOOKUP(C65,Equities!A:F,3,FALSE)),"",VLOOKUP(C65,Equities!A:F,2,FALSE)*UST!R65 * LOOKUP(AccType,{"Full Size","Micro","Mini"},{1,0.01,0.1}))</f>
        <v/>
      </c>
      <c r="T65" s="75" t="str">
        <f t="shared" si="15"/>
        <v/>
      </c>
      <c r="U65" s="27"/>
      <c r="V65" s="7" t="str">
        <f t="shared" si="16"/>
        <v/>
      </c>
      <c r="W65" s="13" t="str">
        <f t="shared" si="17"/>
        <v/>
      </c>
      <c r="X65" s="7" t="str">
        <f t="shared" si="18"/>
        <v/>
      </c>
      <c r="Y65" s="13" t="str">
        <f t="shared" si="19"/>
        <v/>
      </c>
      <c r="Z65" s="7" t="str">
        <f t="shared" si="20"/>
        <v/>
      </c>
      <c r="AA65" s="13" t="str">
        <f t="shared" si="21"/>
        <v/>
      </c>
    </row>
    <row r="66" spans="1:27">
      <c r="A66" s="19"/>
      <c r="B66" s="20"/>
      <c r="C66" s="20"/>
      <c r="D66" s="20"/>
      <c r="E66" s="20"/>
      <c r="F66" s="34" t="str">
        <f>IF(ISBLANK(C66),"",IF(ISBLANK(E66),"",IF(ISNA(VLOOKUP(C66,Equities!A:B,2,FALSE)),"$/Pips??",IF(ISBLANK($C$2),"Equity??",IF(ISBLANK($C$3),"Max Risk??",ROUNDDOWN(($C$2*$C$3)/(E66*VLOOKUP(C66,Equities!A:B,2,FALSE)*LOOKUP(AccType,{"Full Size","Micro","Mini"},{1,0.01,0.1})),0))))))</f>
        <v/>
      </c>
      <c r="G66" s="57" t="str">
        <f t="shared" si="12"/>
        <v/>
      </c>
      <c r="H66" s="57" t="str">
        <f t="shared" si="13"/>
        <v/>
      </c>
      <c r="I66" s="57" t="str">
        <f t="shared" si="14"/>
        <v/>
      </c>
      <c r="J66" s="21"/>
      <c r="K66" s="21"/>
      <c r="L66" s="21"/>
      <c r="M66" s="21"/>
      <c r="N66" s="21"/>
      <c r="O66" s="21"/>
      <c r="P66" s="21"/>
      <c r="Q66" s="21"/>
      <c r="R66" s="74" t="str">
        <f>IF(ISNA(VLOOKUP(C66,Equities!A:F,3,FALSE)),"",VLOOKUP(C66,Equities!A:F,3,FALSE) * (IF(ISNUMBER(K66),(K66-J66)*G66,0)+IF(ISNUMBER(L66),(L66-J66)*H66,0)+IF(ISNUMBER(M66),(M66-J66)*I66,0)+IF(ISNUMBER(O66),(N66-O66)*G66,0)+IF(ISNUMBER(P66),(N66-P66)*H66,0)+IF(ISNUMBER(Q66),(N66-Q66)*I66,0)))</f>
        <v/>
      </c>
      <c r="S66" s="75" t="str">
        <f>IF(ISNA(VLOOKUP(C66,Equities!A:F,3,FALSE)),"",VLOOKUP(C66,Equities!A:F,2,FALSE)*UST!R66 * LOOKUP(AccType,{"Full Size","Micro","Mini"},{1,0.01,0.1}))</f>
        <v/>
      </c>
      <c r="T66" s="75" t="str">
        <f t="shared" si="15"/>
        <v/>
      </c>
      <c r="U66" s="27"/>
      <c r="V66" s="7" t="str">
        <f t="shared" si="16"/>
        <v/>
      </c>
      <c r="W66" s="13" t="str">
        <f t="shared" si="17"/>
        <v/>
      </c>
      <c r="X66" s="7" t="str">
        <f t="shared" si="18"/>
        <v/>
      </c>
      <c r="Y66" s="13" t="str">
        <f t="shared" si="19"/>
        <v/>
      </c>
      <c r="Z66" s="7" t="str">
        <f t="shared" si="20"/>
        <v/>
      </c>
      <c r="AA66" s="13" t="str">
        <f t="shared" si="21"/>
        <v/>
      </c>
    </row>
    <row r="67" spans="1:27">
      <c r="A67" s="19"/>
      <c r="B67" s="20"/>
      <c r="C67" s="20"/>
      <c r="D67" s="20"/>
      <c r="E67" s="20"/>
      <c r="F67" s="34" t="str">
        <f>IF(ISBLANK(C67),"",IF(ISBLANK(E67),"",IF(ISNA(VLOOKUP(C67,Equities!A:B,2,FALSE)),"$/Pips??",IF(ISBLANK($C$2),"Equity??",IF(ISBLANK($C$3),"Max Risk??",ROUNDDOWN(($C$2*$C$3)/(E67*VLOOKUP(C67,Equities!A:B,2,FALSE)*LOOKUP(AccType,{"Full Size","Micro","Mini"},{1,0.01,0.1})),0))))))</f>
        <v/>
      </c>
      <c r="G67" s="57" t="str">
        <f t="shared" si="12"/>
        <v/>
      </c>
      <c r="H67" s="57" t="str">
        <f t="shared" si="13"/>
        <v/>
      </c>
      <c r="I67" s="57" t="str">
        <f t="shared" si="14"/>
        <v/>
      </c>
      <c r="J67" s="21"/>
      <c r="K67" s="21"/>
      <c r="L67" s="21"/>
      <c r="M67" s="21"/>
      <c r="N67" s="21"/>
      <c r="O67" s="21"/>
      <c r="P67" s="21"/>
      <c r="Q67" s="21"/>
      <c r="R67" s="74" t="str">
        <f>IF(ISNA(VLOOKUP(C67,Equities!A:F,3,FALSE)),"",VLOOKUP(C67,Equities!A:F,3,FALSE) * (IF(ISNUMBER(K67),(K67-J67)*G67,0)+IF(ISNUMBER(L67),(L67-J67)*H67,0)+IF(ISNUMBER(M67),(M67-J67)*I67,0)+IF(ISNUMBER(O67),(N67-O67)*G67,0)+IF(ISNUMBER(P67),(N67-P67)*H67,0)+IF(ISNUMBER(Q67),(N67-Q67)*I67,0)))</f>
        <v/>
      </c>
      <c r="S67" s="75" t="str">
        <f>IF(ISNA(VLOOKUP(C67,Equities!A:F,3,FALSE)),"",VLOOKUP(C67,Equities!A:F,2,FALSE)*UST!R67 * LOOKUP(AccType,{"Full Size","Micro","Mini"},{1,0.01,0.1}))</f>
        <v/>
      </c>
      <c r="T67" s="75" t="str">
        <f t="shared" si="15"/>
        <v/>
      </c>
      <c r="U67" s="27"/>
      <c r="V67" s="7" t="str">
        <f t="shared" si="16"/>
        <v/>
      </c>
      <c r="W67" s="13" t="str">
        <f t="shared" si="17"/>
        <v/>
      </c>
      <c r="X67" s="7" t="str">
        <f t="shared" si="18"/>
        <v/>
      </c>
      <c r="Y67" s="13" t="str">
        <f t="shared" si="19"/>
        <v/>
      </c>
      <c r="Z67" s="7" t="str">
        <f t="shared" si="20"/>
        <v/>
      </c>
      <c r="AA67" s="13" t="str">
        <f t="shared" si="21"/>
        <v/>
      </c>
    </row>
    <row r="68" spans="1:27">
      <c r="A68" s="19"/>
      <c r="B68" s="20"/>
      <c r="C68" s="20"/>
      <c r="D68" s="20"/>
      <c r="E68" s="20"/>
      <c r="F68" s="34" t="str">
        <f>IF(ISBLANK(C68),"",IF(ISBLANK(E68),"",IF(ISNA(VLOOKUP(C68,Equities!A:B,2,FALSE)),"$/Pips??",IF(ISBLANK($C$2),"Equity??",IF(ISBLANK($C$3),"Max Risk??",ROUNDDOWN(($C$2*$C$3)/(E68*VLOOKUP(C68,Equities!A:B,2,FALSE)*LOOKUP(AccType,{"Full Size","Micro","Mini"},{1,0.01,0.1})),0))))))</f>
        <v/>
      </c>
      <c r="G68" s="57" t="str">
        <f t="shared" si="12"/>
        <v/>
      </c>
      <c r="H68" s="57" t="str">
        <f t="shared" si="13"/>
        <v/>
      </c>
      <c r="I68" s="57" t="str">
        <f t="shared" si="14"/>
        <v/>
      </c>
      <c r="J68" s="21"/>
      <c r="K68" s="21"/>
      <c r="L68" s="21"/>
      <c r="M68" s="21"/>
      <c r="N68" s="21"/>
      <c r="O68" s="21"/>
      <c r="P68" s="21"/>
      <c r="Q68" s="21"/>
      <c r="R68" s="74" t="str">
        <f>IF(ISNA(VLOOKUP(C68,Equities!A:F,3,FALSE)),"",VLOOKUP(C68,Equities!A:F,3,FALSE) * (IF(ISNUMBER(K68),(K68-J68)*G68,0)+IF(ISNUMBER(L68),(L68-J68)*H68,0)+IF(ISNUMBER(M68),(M68-J68)*I68,0)+IF(ISNUMBER(O68),(N68-O68)*G68,0)+IF(ISNUMBER(P68),(N68-P68)*H68,0)+IF(ISNUMBER(Q68),(N68-Q68)*I68,0)))</f>
        <v/>
      </c>
      <c r="S68" s="75" t="str">
        <f>IF(ISNA(VLOOKUP(C68,Equities!A:F,3,FALSE)),"",VLOOKUP(C68,Equities!A:F,2,FALSE)*UST!R68 * LOOKUP(AccType,{"Full Size","Micro","Mini"},{1,0.01,0.1}))</f>
        <v/>
      </c>
      <c r="T68" s="75" t="str">
        <f t="shared" si="15"/>
        <v/>
      </c>
      <c r="U68" s="27"/>
      <c r="V68" s="7" t="str">
        <f t="shared" si="16"/>
        <v/>
      </c>
      <c r="W68" s="13" t="str">
        <f t="shared" si="17"/>
        <v/>
      </c>
      <c r="X68" s="7" t="str">
        <f t="shared" si="18"/>
        <v/>
      </c>
      <c r="Y68" s="13" t="str">
        <f t="shared" si="19"/>
        <v/>
      </c>
      <c r="Z68" s="7" t="str">
        <f t="shared" si="20"/>
        <v/>
      </c>
      <c r="AA68" s="13" t="str">
        <f t="shared" si="21"/>
        <v/>
      </c>
    </row>
    <row r="69" spans="1:27">
      <c r="A69" s="19"/>
      <c r="B69" s="20"/>
      <c r="C69" s="20"/>
      <c r="D69" s="20"/>
      <c r="E69" s="20"/>
      <c r="F69" s="34" t="str">
        <f>IF(ISBLANK(C69),"",IF(ISBLANK(E69),"",IF(ISNA(VLOOKUP(C69,Equities!A:B,2,FALSE)),"$/Pips??",IF(ISBLANK($C$2),"Equity??",IF(ISBLANK($C$3),"Max Risk??",ROUNDDOWN(($C$2*$C$3)/(E69*VLOOKUP(C69,Equities!A:B,2,FALSE)*LOOKUP(AccType,{"Full Size","Micro","Mini"},{1,0.01,0.1})),0))))))</f>
        <v/>
      </c>
      <c r="G69" s="57" t="str">
        <f t="shared" si="12"/>
        <v/>
      </c>
      <c r="H69" s="57" t="str">
        <f t="shared" si="13"/>
        <v/>
      </c>
      <c r="I69" s="57" t="str">
        <f t="shared" si="14"/>
        <v/>
      </c>
      <c r="J69" s="21"/>
      <c r="K69" s="21"/>
      <c r="L69" s="21"/>
      <c r="M69" s="21"/>
      <c r="N69" s="21"/>
      <c r="O69" s="21"/>
      <c r="P69" s="21"/>
      <c r="Q69" s="21"/>
      <c r="R69" s="74" t="str">
        <f>IF(ISNA(VLOOKUP(C69,Equities!A:F,3,FALSE)),"",VLOOKUP(C69,Equities!A:F,3,FALSE) * (IF(ISNUMBER(K69),(K69-J69)*G69,0)+IF(ISNUMBER(L69),(L69-J69)*H69,0)+IF(ISNUMBER(M69),(M69-J69)*I69,0)+IF(ISNUMBER(O69),(N69-O69)*G69,0)+IF(ISNUMBER(P69),(N69-P69)*H69,0)+IF(ISNUMBER(Q69),(N69-Q69)*I69,0)))</f>
        <v/>
      </c>
      <c r="S69" s="75" t="str">
        <f>IF(ISNA(VLOOKUP(C69,Equities!A:F,3,FALSE)),"",VLOOKUP(C69,Equities!A:F,2,FALSE)*UST!R69 * LOOKUP(AccType,{"Full Size","Micro","Mini"},{1,0.01,0.1}))</f>
        <v/>
      </c>
      <c r="T69" s="75" t="str">
        <f t="shared" si="15"/>
        <v/>
      </c>
      <c r="U69" s="27"/>
      <c r="V69" s="7" t="str">
        <f t="shared" si="16"/>
        <v/>
      </c>
      <c r="W69" s="13" t="str">
        <f t="shared" si="17"/>
        <v/>
      </c>
      <c r="X69" s="7" t="str">
        <f t="shared" si="18"/>
        <v/>
      </c>
      <c r="Y69" s="13" t="str">
        <f t="shared" si="19"/>
        <v/>
      </c>
      <c r="Z69" s="7" t="str">
        <f t="shared" si="20"/>
        <v/>
      </c>
      <c r="AA69" s="13" t="str">
        <f t="shared" si="21"/>
        <v/>
      </c>
    </row>
    <row r="70" spans="1:27">
      <c r="A70" s="19"/>
      <c r="B70" s="20"/>
      <c r="C70" s="20"/>
      <c r="D70" s="20"/>
      <c r="E70" s="20"/>
      <c r="F70" s="34" t="str">
        <f>IF(ISBLANK(C70),"",IF(ISBLANK(E70),"",IF(ISNA(VLOOKUP(C70,Equities!A:B,2,FALSE)),"$/Pips??",IF(ISBLANK($C$2),"Equity??",IF(ISBLANK($C$3),"Max Risk??",ROUNDDOWN(($C$2*$C$3)/(E70*VLOOKUP(C70,Equities!A:B,2,FALSE)*LOOKUP(AccType,{"Full Size","Micro","Mini"},{1,0.01,0.1})),0))))))</f>
        <v/>
      </c>
      <c r="G70" s="57" t="str">
        <f t="shared" si="12"/>
        <v/>
      </c>
      <c r="H70" s="57" t="str">
        <f t="shared" si="13"/>
        <v/>
      </c>
      <c r="I70" s="57" t="str">
        <f t="shared" si="14"/>
        <v/>
      </c>
      <c r="J70" s="21"/>
      <c r="K70" s="21"/>
      <c r="L70" s="21"/>
      <c r="M70" s="21"/>
      <c r="N70" s="21"/>
      <c r="O70" s="21"/>
      <c r="P70" s="21"/>
      <c r="Q70" s="21"/>
      <c r="R70" s="74" t="str">
        <f>IF(ISNA(VLOOKUP(C70,Equities!A:F,3,FALSE)),"",VLOOKUP(C70,Equities!A:F,3,FALSE) * (IF(ISNUMBER(K70),(K70-J70)*G70,0)+IF(ISNUMBER(L70),(L70-J70)*H70,0)+IF(ISNUMBER(M70),(M70-J70)*I70,0)+IF(ISNUMBER(O70),(N70-O70)*G70,0)+IF(ISNUMBER(P70),(N70-P70)*H70,0)+IF(ISNUMBER(Q70),(N70-Q70)*I70,0)))</f>
        <v/>
      </c>
      <c r="S70" s="75" t="str">
        <f>IF(ISNA(VLOOKUP(C70,Equities!A:F,3,FALSE)),"",VLOOKUP(C70,Equities!A:F,2,FALSE)*UST!R70 * LOOKUP(AccType,{"Full Size","Micro","Mini"},{1,0.01,0.1}))</f>
        <v/>
      </c>
      <c r="T70" s="75" t="str">
        <f t="shared" si="15"/>
        <v/>
      </c>
      <c r="U70" s="27"/>
      <c r="V70" s="7" t="str">
        <f t="shared" si="16"/>
        <v/>
      </c>
      <c r="W70" s="13" t="str">
        <f t="shared" si="17"/>
        <v/>
      </c>
      <c r="X70" s="7" t="str">
        <f t="shared" si="18"/>
        <v/>
      </c>
      <c r="Y70" s="13" t="str">
        <f t="shared" si="19"/>
        <v/>
      </c>
      <c r="Z70" s="7" t="str">
        <f t="shared" si="20"/>
        <v/>
      </c>
      <c r="AA70" s="13" t="str">
        <f t="shared" si="21"/>
        <v/>
      </c>
    </row>
    <row r="71" spans="1:27">
      <c r="A71" s="19"/>
      <c r="B71" s="20"/>
      <c r="C71" s="20"/>
      <c r="D71" s="20"/>
      <c r="E71" s="20"/>
      <c r="F71" s="34" t="str">
        <f>IF(ISBLANK(C71),"",IF(ISBLANK(E71),"",IF(ISNA(VLOOKUP(C71,Equities!A:B,2,FALSE)),"$/Pips??",IF(ISBLANK($C$2),"Equity??",IF(ISBLANK($C$3),"Max Risk??",ROUNDDOWN(($C$2*$C$3)/(E71*VLOOKUP(C71,Equities!A:B,2,FALSE)*LOOKUP(AccType,{"Full Size","Micro","Mini"},{1,0.01,0.1})),0))))))</f>
        <v/>
      </c>
      <c r="G71" s="57" t="str">
        <f t="shared" si="12"/>
        <v/>
      </c>
      <c r="H71" s="57" t="str">
        <f t="shared" si="13"/>
        <v/>
      </c>
      <c r="I71" s="57" t="str">
        <f t="shared" si="14"/>
        <v/>
      </c>
      <c r="J71" s="21"/>
      <c r="K71" s="21"/>
      <c r="L71" s="21"/>
      <c r="M71" s="21"/>
      <c r="N71" s="21"/>
      <c r="O71" s="21"/>
      <c r="P71" s="21"/>
      <c r="Q71" s="21"/>
      <c r="R71" s="74" t="str">
        <f>IF(ISNA(VLOOKUP(C71,Equities!A:F,3,FALSE)),"",VLOOKUP(C71,Equities!A:F,3,FALSE) * (IF(ISNUMBER(K71),(K71-J71)*G71,0)+IF(ISNUMBER(L71),(L71-J71)*H71,0)+IF(ISNUMBER(M71),(M71-J71)*I71,0)+IF(ISNUMBER(O71),(N71-O71)*G71,0)+IF(ISNUMBER(P71),(N71-P71)*H71,0)+IF(ISNUMBER(Q71),(N71-Q71)*I71,0)))</f>
        <v/>
      </c>
      <c r="S71" s="75" t="str">
        <f>IF(ISNA(VLOOKUP(C71,Equities!A:F,3,FALSE)),"",VLOOKUP(C71,Equities!A:F,2,FALSE)*UST!R71 * LOOKUP(AccType,{"Full Size","Micro","Mini"},{1,0.01,0.1}))</f>
        <v/>
      </c>
      <c r="T71" s="75" t="str">
        <f t="shared" si="15"/>
        <v/>
      </c>
      <c r="U71" s="27"/>
      <c r="V71" s="7" t="str">
        <f t="shared" si="16"/>
        <v/>
      </c>
      <c r="W71" s="13" t="str">
        <f t="shared" si="17"/>
        <v/>
      </c>
      <c r="X71" s="7" t="str">
        <f t="shared" si="18"/>
        <v/>
      </c>
      <c r="Y71" s="13" t="str">
        <f t="shared" si="19"/>
        <v/>
      </c>
      <c r="Z71" s="7" t="str">
        <f t="shared" si="20"/>
        <v/>
      </c>
      <c r="AA71" s="13" t="str">
        <f t="shared" si="21"/>
        <v/>
      </c>
    </row>
    <row r="72" spans="1:27">
      <c r="A72" s="19"/>
      <c r="B72" s="20"/>
      <c r="C72" s="20"/>
      <c r="D72" s="20"/>
      <c r="E72" s="20"/>
      <c r="F72" s="34" t="str">
        <f>IF(ISBLANK(C72),"",IF(ISBLANK(E72),"",IF(ISNA(VLOOKUP(C72,Equities!A:B,2,FALSE)),"$/Pips??",IF(ISBLANK($C$2),"Equity??",IF(ISBLANK($C$3),"Max Risk??",ROUNDDOWN(($C$2*$C$3)/(E72*VLOOKUP(C72,Equities!A:B,2,FALSE)*LOOKUP(AccType,{"Full Size","Micro","Mini"},{1,0.01,0.1})),0))))))</f>
        <v/>
      </c>
      <c r="G72" s="57" t="str">
        <f t="shared" si="12"/>
        <v/>
      </c>
      <c r="H72" s="57" t="str">
        <f t="shared" si="13"/>
        <v/>
      </c>
      <c r="I72" s="57" t="str">
        <f t="shared" si="14"/>
        <v/>
      </c>
      <c r="J72" s="21"/>
      <c r="K72" s="21"/>
      <c r="L72" s="21"/>
      <c r="M72" s="21"/>
      <c r="N72" s="21"/>
      <c r="O72" s="21"/>
      <c r="P72" s="21"/>
      <c r="Q72" s="21"/>
      <c r="R72" s="74" t="str">
        <f>IF(ISNA(VLOOKUP(C72,Equities!A:F,3,FALSE)),"",VLOOKUP(C72,Equities!A:F,3,FALSE) * (IF(ISNUMBER(K72),(K72-J72)*G72,0)+IF(ISNUMBER(L72),(L72-J72)*H72,0)+IF(ISNUMBER(M72),(M72-J72)*I72,0)+IF(ISNUMBER(O72),(N72-O72)*G72,0)+IF(ISNUMBER(P72),(N72-P72)*H72,0)+IF(ISNUMBER(Q72),(N72-Q72)*I72,0)))</f>
        <v/>
      </c>
      <c r="S72" s="75" t="str">
        <f>IF(ISNA(VLOOKUP(C72,Equities!A:F,3,FALSE)),"",VLOOKUP(C72,Equities!A:F,2,FALSE)*UST!R72 * LOOKUP(AccType,{"Full Size","Micro","Mini"},{1,0.01,0.1}))</f>
        <v/>
      </c>
      <c r="T72" s="75" t="str">
        <f t="shared" si="15"/>
        <v/>
      </c>
      <c r="U72" s="27"/>
      <c r="V72" s="7" t="str">
        <f t="shared" si="16"/>
        <v/>
      </c>
      <c r="W72" s="13" t="str">
        <f t="shared" si="17"/>
        <v/>
      </c>
      <c r="X72" s="7" t="str">
        <f t="shared" si="18"/>
        <v/>
      </c>
      <c r="Y72" s="13" t="str">
        <f t="shared" si="19"/>
        <v/>
      </c>
      <c r="Z72" s="7" t="str">
        <f t="shared" si="20"/>
        <v/>
      </c>
      <c r="AA72" s="13" t="str">
        <f t="shared" si="21"/>
        <v/>
      </c>
    </row>
    <row r="73" spans="1:27">
      <c r="A73" s="19"/>
      <c r="B73" s="20"/>
      <c r="C73" s="20"/>
      <c r="D73" s="20"/>
      <c r="E73" s="20"/>
      <c r="F73" s="34" t="str">
        <f>IF(ISBLANK(C73),"",IF(ISBLANK(E73),"",IF(ISNA(VLOOKUP(C73,Equities!A:B,2,FALSE)),"$/Pips??",IF(ISBLANK($C$2),"Equity??",IF(ISBLANK($C$3),"Max Risk??",ROUNDDOWN(($C$2*$C$3)/(E73*VLOOKUP(C73,Equities!A:B,2,FALSE)*LOOKUP(AccType,{"Full Size","Micro","Mini"},{1,0.01,0.1})),0))))))</f>
        <v/>
      </c>
      <c r="G73" s="57" t="str">
        <f t="shared" ref="G73:G136" si="22">IF(ISNUMBER(F73),IF(_Pct1+_Pct2&lt;&gt;0,ROUNDDOWN((F73-I73)*(_Pct1/(_Pct1+_Pct2)),0),0),IF(F73="","",1))</f>
        <v/>
      </c>
      <c r="H73" s="57" t="str">
        <f t="shared" si="13"/>
        <v/>
      </c>
      <c r="I73" s="57" t="str">
        <f t="shared" ref="I73:I136" si="23">IF(ISNUMBER(F73),ROUNDDOWN(_Pct3*F73,0),IF(F73="","",1))</f>
        <v/>
      </c>
      <c r="J73" s="21"/>
      <c r="K73" s="21"/>
      <c r="L73" s="21"/>
      <c r="M73" s="21"/>
      <c r="N73" s="21"/>
      <c r="O73" s="21"/>
      <c r="P73" s="21"/>
      <c r="Q73" s="21"/>
      <c r="R73" s="74" t="str">
        <f>IF(ISNA(VLOOKUP(C73,Equities!A:F,3,FALSE)),"",VLOOKUP(C73,Equities!A:F,3,FALSE) * (IF(ISNUMBER(K73),(K73-J73)*G73,0)+IF(ISNUMBER(L73),(L73-J73)*H73,0)+IF(ISNUMBER(M73),(M73-J73)*I73,0)+IF(ISNUMBER(O73),(N73-O73)*G73,0)+IF(ISNUMBER(P73),(N73-P73)*H73,0)+IF(ISNUMBER(Q73),(N73-Q73)*I73,0)))</f>
        <v/>
      </c>
      <c r="S73" s="75" t="str">
        <f>IF(ISNA(VLOOKUP(C73,Equities!A:F,3,FALSE)),"",VLOOKUP(C73,Equities!A:F,2,FALSE)*UST!R73 * LOOKUP(AccType,{"Full Size","Micro","Mini"},{1,0.01,0.1}))</f>
        <v/>
      </c>
      <c r="T73" s="75" t="str">
        <f t="shared" si="15"/>
        <v/>
      </c>
      <c r="U73" s="27"/>
      <c r="V73" s="7" t="str">
        <f t="shared" si="16"/>
        <v/>
      </c>
      <c r="W73" s="13" t="str">
        <f t="shared" si="17"/>
        <v/>
      </c>
      <c r="X73" s="7" t="str">
        <f t="shared" si="18"/>
        <v/>
      </c>
      <c r="Y73" s="13" t="str">
        <f t="shared" si="19"/>
        <v/>
      </c>
      <c r="Z73" s="7" t="str">
        <f t="shared" si="20"/>
        <v/>
      </c>
      <c r="AA73" s="13" t="str">
        <f t="shared" si="21"/>
        <v/>
      </c>
    </row>
    <row r="74" spans="1:27">
      <c r="A74" s="19"/>
      <c r="B74" s="20"/>
      <c r="C74" s="20"/>
      <c r="D74" s="20"/>
      <c r="E74" s="20"/>
      <c r="F74" s="34" t="str">
        <f>IF(ISBLANK(C74),"",IF(ISBLANK(E74),"",IF(ISNA(VLOOKUP(C74,Equities!A:B,2,FALSE)),"$/Pips??",IF(ISBLANK($C$2),"Equity??",IF(ISBLANK($C$3),"Max Risk??",ROUNDDOWN(($C$2*$C$3)/(E74*VLOOKUP(C74,Equities!A:B,2,FALSE)*LOOKUP(AccType,{"Full Size","Micro","Mini"},{1,0.01,0.1})),0))))))</f>
        <v/>
      </c>
      <c r="G74" s="57" t="str">
        <f t="shared" si="22"/>
        <v/>
      </c>
      <c r="H74" s="57" t="str">
        <f t="shared" ref="H74:H137" si="24">IF(ISNUMBER(F74),F74-I74-G74,IF(F74="","",1))</f>
        <v/>
      </c>
      <c r="I74" s="57" t="str">
        <f t="shared" si="23"/>
        <v/>
      </c>
      <c r="J74" s="21"/>
      <c r="K74" s="21"/>
      <c r="L74" s="21"/>
      <c r="M74" s="21"/>
      <c r="N74" s="21"/>
      <c r="O74" s="21"/>
      <c r="P74" s="21"/>
      <c r="Q74" s="21"/>
      <c r="R74" s="74" t="str">
        <f>IF(ISNA(VLOOKUP(C74,Equities!A:F,3,FALSE)),"",VLOOKUP(C74,Equities!A:F,3,FALSE) * (IF(ISNUMBER(K74),(K74-J74)*G74,0)+IF(ISNUMBER(L74),(L74-J74)*H74,0)+IF(ISNUMBER(M74),(M74-J74)*I74,0)+IF(ISNUMBER(O74),(N74-O74)*G74,0)+IF(ISNUMBER(P74),(N74-P74)*H74,0)+IF(ISNUMBER(Q74),(N74-Q74)*I74,0)))</f>
        <v/>
      </c>
      <c r="S74" s="75" t="str">
        <f>IF(ISNA(VLOOKUP(C74,Equities!A:F,3,FALSE)),"",VLOOKUP(C74,Equities!A:F,2,FALSE)*UST!R74 * LOOKUP(AccType,{"Full Size","Micro","Mini"},{1,0.01,0.1}))</f>
        <v/>
      </c>
      <c r="T74" s="75" t="str">
        <f t="shared" si="15"/>
        <v/>
      </c>
      <c r="U74" s="27"/>
      <c r="V74" s="7" t="str">
        <f t="shared" si="16"/>
        <v/>
      </c>
      <c r="W74" s="13" t="str">
        <f t="shared" si="17"/>
        <v/>
      </c>
      <c r="X74" s="7" t="str">
        <f t="shared" si="18"/>
        <v/>
      </c>
      <c r="Y74" s="13" t="str">
        <f t="shared" si="19"/>
        <v/>
      </c>
      <c r="Z74" s="7" t="str">
        <f t="shared" si="20"/>
        <v/>
      </c>
      <c r="AA74" s="13" t="str">
        <f t="shared" si="21"/>
        <v/>
      </c>
    </row>
    <row r="75" spans="1:27">
      <c r="A75" s="19"/>
      <c r="B75" s="20"/>
      <c r="C75" s="20"/>
      <c r="D75" s="20"/>
      <c r="E75" s="20"/>
      <c r="F75" s="34" t="str">
        <f>IF(ISBLANK(C75),"",IF(ISBLANK(E75),"",IF(ISNA(VLOOKUP(C75,Equities!A:B,2,FALSE)),"$/Pips??",IF(ISBLANK($C$2),"Equity??",IF(ISBLANK($C$3),"Max Risk??",ROUNDDOWN(($C$2*$C$3)/(E75*VLOOKUP(C75,Equities!A:B,2,FALSE)*LOOKUP(AccType,{"Full Size","Micro","Mini"},{1,0.01,0.1})),0))))))</f>
        <v/>
      </c>
      <c r="G75" s="57" t="str">
        <f t="shared" si="22"/>
        <v/>
      </c>
      <c r="H75" s="57" t="str">
        <f t="shared" si="24"/>
        <v/>
      </c>
      <c r="I75" s="57" t="str">
        <f t="shared" si="23"/>
        <v/>
      </c>
      <c r="J75" s="21"/>
      <c r="K75" s="21"/>
      <c r="L75" s="21"/>
      <c r="M75" s="21"/>
      <c r="N75" s="21"/>
      <c r="O75" s="21"/>
      <c r="P75" s="21"/>
      <c r="Q75" s="21"/>
      <c r="R75" s="74" t="str">
        <f>IF(ISNA(VLOOKUP(C75,Equities!A:F,3,FALSE)),"",VLOOKUP(C75,Equities!A:F,3,FALSE) * (IF(ISNUMBER(K75),(K75-J75)*G75,0)+IF(ISNUMBER(L75),(L75-J75)*H75,0)+IF(ISNUMBER(M75),(M75-J75)*I75,0)+IF(ISNUMBER(O75),(N75-O75)*G75,0)+IF(ISNUMBER(P75),(N75-P75)*H75,0)+IF(ISNUMBER(Q75),(N75-Q75)*I75,0)))</f>
        <v/>
      </c>
      <c r="S75" s="75" t="str">
        <f>IF(ISNA(VLOOKUP(C75,Equities!A:F,3,FALSE)),"",VLOOKUP(C75,Equities!A:F,2,FALSE)*UST!R75 * LOOKUP(AccType,{"Full Size","Micro","Mini"},{1,0.01,0.1}))</f>
        <v/>
      </c>
      <c r="T75" s="75" t="str">
        <f t="shared" ref="T75:T138" si="25">IF(S75="","",T74+S75)</f>
        <v/>
      </c>
      <c r="U75" s="27"/>
      <c r="V75" s="7" t="str">
        <f t="shared" si="16"/>
        <v/>
      </c>
      <c r="W75" s="13" t="str">
        <f t="shared" si="17"/>
        <v/>
      </c>
      <c r="X75" s="7" t="str">
        <f t="shared" si="18"/>
        <v/>
      </c>
      <c r="Y75" s="13" t="str">
        <f t="shared" si="19"/>
        <v/>
      </c>
      <c r="Z75" s="7" t="str">
        <f t="shared" si="20"/>
        <v/>
      </c>
      <c r="AA75" s="13" t="str">
        <f t="shared" si="21"/>
        <v/>
      </c>
    </row>
    <row r="76" spans="1:27">
      <c r="A76" s="19"/>
      <c r="B76" s="20"/>
      <c r="C76" s="20"/>
      <c r="D76" s="20"/>
      <c r="E76" s="20"/>
      <c r="F76" s="34" t="str">
        <f>IF(ISBLANK(C76),"",IF(ISBLANK(E76),"",IF(ISNA(VLOOKUP(C76,Equities!A:B,2,FALSE)),"$/Pips??",IF(ISBLANK($C$2),"Equity??",IF(ISBLANK($C$3),"Max Risk??",ROUNDDOWN(($C$2*$C$3)/(E76*VLOOKUP(C76,Equities!A:B,2,FALSE)*LOOKUP(AccType,{"Full Size","Micro","Mini"},{1,0.01,0.1})),0))))))</f>
        <v/>
      </c>
      <c r="G76" s="57" t="str">
        <f t="shared" si="22"/>
        <v/>
      </c>
      <c r="H76" s="57" t="str">
        <f t="shared" si="24"/>
        <v/>
      </c>
      <c r="I76" s="57" t="str">
        <f t="shared" si="23"/>
        <v/>
      </c>
      <c r="J76" s="21"/>
      <c r="K76" s="21"/>
      <c r="L76" s="21"/>
      <c r="M76" s="21"/>
      <c r="N76" s="21"/>
      <c r="O76" s="21"/>
      <c r="P76" s="21"/>
      <c r="Q76" s="21"/>
      <c r="R76" s="74" t="str">
        <f>IF(ISNA(VLOOKUP(C76,Equities!A:F,3,FALSE)),"",VLOOKUP(C76,Equities!A:F,3,FALSE) * (IF(ISNUMBER(K76),(K76-J76)*G76,0)+IF(ISNUMBER(L76),(L76-J76)*H76,0)+IF(ISNUMBER(M76),(M76-J76)*I76,0)+IF(ISNUMBER(O76),(N76-O76)*G76,0)+IF(ISNUMBER(P76),(N76-P76)*H76,0)+IF(ISNUMBER(Q76),(N76-Q76)*I76,0)))</f>
        <v/>
      </c>
      <c r="S76" s="75" t="str">
        <f>IF(ISNA(VLOOKUP(C76,Equities!A:F,3,FALSE)),"",VLOOKUP(C76,Equities!A:F,2,FALSE)*UST!R76 * LOOKUP(AccType,{"Full Size","Micro","Mini"},{1,0.01,0.1}))</f>
        <v/>
      </c>
      <c r="T76" s="75" t="str">
        <f t="shared" si="25"/>
        <v/>
      </c>
      <c r="U76" s="27"/>
      <c r="V76" s="7" t="str">
        <f t="shared" si="16"/>
        <v/>
      </c>
      <c r="W76" s="13" t="str">
        <f t="shared" si="17"/>
        <v/>
      </c>
      <c r="X76" s="7" t="str">
        <f t="shared" si="18"/>
        <v/>
      </c>
      <c r="Y76" s="13" t="str">
        <f t="shared" si="19"/>
        <v/>
      </c>
      <c r="Z76" s="7" t="str">
        <f t="shared" si="20"/>
        <v/>
      </c>
      <c r="AA76" s="13" t="str">
        <f t="shared" si="21"/>
        <v/>
      </c>
    </row>
    <row r="77" spans="1:27">
      <c r="A77" s="19"/>
      <c r="B77" s="20"/>
      <c r="C77" s="20"/>
      <c r="D77" s="20"/>
      <c r="E77" s="20"/>
      <c r="F77" s="34" t="str">
        <f>IF(ISBLANK(C77),"",IF(ISBLANK(E77),"",IF(ISNA(VLOOKUP(C77,Equities!A:B,2,FALSE)),"$/Pips??",IF(ISBLANK($C$2),"Equity??",IF(ISBLANK($C$3),"Max Risk??",ROUNDDOWN(($C$2*$C$3)/(E77*VLOOKUP(C77,Equities!A:B,2,FALSE)*LOOKUP(AccType,{"Full Size","Micro","Mini"},{1,0.01,0.1})),0))))))</f>
        <v/>
      </c>
      <c r="G77" s="57" t="str">
        <f t="shared" si="22"/>
        <v/>
      </c>
      <c r="H77" s="57" t="str">
        <f t="shared" si="24"/>
        <v/>
      </c>
      <c r="I77" s="57" t="str">
        <f t="shared" si="23"/>
        <v/>
      </c>
      <c r="J77" s="21"/>
      <c r="K77" s="21"/>
      <c r="L77" s="21"/>
      <c r="M77" s="21"/>
      <c r="N77" s="21"/>
      <c r="O77" s="21"/>
      <c r="P77" s="21"/>
      <c r="Q77" s="21"/>
      <c r="R77" s="74" t="str">
        <f>IF(ISNA(VLOOKUP(C77,Equities!A:F,3,FALSE)),"",VLOOKUP(C77,Equities!A:F,3,FALSE) * (IF(ISNUMBER(K77),(K77-J77)*G77,0)+IF(ISNUMBER(L77),(L77-J77)*H77,0)+IF(ISNUMBER(M77),(M77-J77)*I77,0)+IF(ISNUMBER(O77),(N77-O77)*G77,0)+IF(ISNUMBER(P77),(N77-P77)*H77,0)+IF(ISNUMBER(Q77),(N77-Q77)*I77,0)))</f>
        <v/>
      </c>
      <c r="S77" s="75" t="str">
        <f>IF(ISNA(VLOOKUP(C77,Equities!A:F,3,FALSE)),"",VLOOKUP(C77,Equities!A:F,2,FALSE)*UST!R77 * LOOKUP(AccType,{"Full Size","Micro","Mini"},{1,0.01,0.1}))</f>
        <v/>
      </c>
      <c r="T77" s="75" t="str">
        <f t="shared" si="25"/>
        <v/>
      </c>
      <c r="U77" s="27"/>
      <c r="V77" s="7" t="str">
        <f t="shared" si="16"/>
        <v/>
      </c>
      <c r="W77" s="13" t="str">
        <f t="shared" si="17"/>
        <v/>
      </c>
      <c r="X77" s="7" t="str">
        <f t="shared" si="18"/>
        <v/>
      </c>
      <c r="Y77" s="13" t="str">
        <f t="shared" si="19"/>
        <v/>
      </c>
      <c r="Z77" s="7" t="str">
        <f t="shared" si="20"/>
        <v/>
      </c>
      <c r="AA77" s="13" t="str">
        <f t="shared" si="21"/>
        <v/>
      </c>
    </row>
    <row r="78" spans="1:27">
      <c r="A78" s="19"/>
      <c r="B78" s="20"/>
      <c r="C78" s="20"/>
      <c r="D78" s="20"/>
      <c r="E78" s="20"/>
      <c r="F78" s="34" t="str">
        <f>IF(ISBLANK(C78),"",IF(ISBLANK(E78),"",IF(ISNA(VLOOKUP(C78,Equities!A:B,2,FALSE)),"$/Pips??",IF(ISBLANK($C$2),"Equity??",IF(ISBLANK($C$3),"Max Risk??",ROUNDDOWN(($C$2*$C$3)/(E78*VLOOKUP(C78,Equities!A:B,2,FALSE)*LOOKUP(AccType,{"Full Size","Micro","Mini"},{1,0.01,0.1})),0))))))</f>
        <v/>
      </c>
      <c r="G78" s="57" t="str">
        <f t="shared" si="22"/>
        <v/>
      </c>
      <c r="H78" s="57" t="str">
        <f t="shared" si="24"/>
        <v/>
      </c>
      <c r="I78" s="57" t="str">
        <f t="shared" si="23"/>
        <v/>
      </c>
      <c r="J78" s="21"/>
      <c r="K78" s="21"/>
      <c r="L78" s="21"/>
      <c r="M78" s="21"/>
      <c r="N78" s="21"/>
      <c r="O78" s="21"/>
      <c r="P78" s="21"/>
      <c r="Q78" s="21"/>
      <c r="R78" s="74" t="str">
        <f>IF(ISNA(VLOOKUP(C78,Equities!A:F,3,FALSE)),"",VLOOKUP(C78,Equities!A:F,3,FALSE) * (IF(ISNUMBER(K78),(K78-J78)*G78,0)+IF(ISNUMBER(L78),(L78-J78)*H78,0)+IF(ISNUMBER(M78),(M78-J78)*I78,0)+IF(ISNUMBER(O78),(N78-O78)*G78,0)+IF(ISNUMBER(P78),(N78-P78)*H78,0)+IF(ISNUMBER(Q78),(N78-Q78)*I78,0)))</f>
        <v/>
      </c>
      <c r="S78" s="75" t="str">
        <f>IF(ISNA(VLOOKUP(C78,Equities!A:F,3,FALSE)),"",VLOOKUP(C78,Equities!A:F,2,FALSE)*UST!R78 * LOOKUP(AccType,{"Full Size","Micro","Mini"},{1,0.01,0.1}))</f>
        <v/>
      </c>
      <c r="T78" s="75" t="str">
        <f t="shared" si="25"/>
        <v/>
      </c>
      <c r="U78" s="27"/>
      <c r="V78" s="7" t="str">
        <f t="shared" si="16"/>
        <v/>
      </c>
      <c r="W78" s="13" t="str">
        <f t="shared" si="17"/>
        <v/>
      </c>
      <c r="X78" s="7" t="str">
        <f t="shared" si="18"/>
        <v/>
      </c>
      <c r="Y78" s="13" t="str">
        <f t="shared" si="19"/>
        <v/>
      </c>
      <c r="Z78" s="7" t="str">
        <f t="shared" si="20"/>
        <v/>
      </c>
      <c r="AA78" s="13" t="str">
        <f t="shared" si="21"/>
        <v/>
      </c>
    </row>
    <row r="79" spans="1:27">
      <c r="A79" s="19"/>
      <c r="B79" s="20"/>
      <c r="C79" s="20"/>
      <c r="D79" s="20"/>
      <c r="E79" s="20"/>
      <c r="F79" s="34" t="str">
        <f>IF(ISBLANK(C79),"",IF(ISBLANK(E79),"",IF(ISNA(VLOOKUP(C79,Equities!A:B,2,FALSE)),"$/Pips??",IF(ISBLANK($C$2),"Equity??",IF(ISBLANK($C$3),"Max Risk??",ROUNDDOWN(($C$2*$C$3)/(E79*VLOOKUP(C79,Equities!A:B,2,FALSE)*LOOKUP(AccType,{"Full Size","Micro","Mini"},{1,0.01,0.1})),0))))))</f>
        <v/>
      </c>
      <c r="G79" s="57" t="str">
        <f t="shared" si="22"/>
        <v/>
      </c>
      <c r="H79" s="57" t="str">
        <f t="shared" si="24"/>
        <v/>
      </c>
      <c r="I79" s="57" t="str">
        <f t="shared" si="23"/>
        <v/>
      </c>
      <c r="J79" s="21"/>
      <c r="K79" s="21"/>
      <c r="L79" s="21"/>
      <c r="M79" s="21"/>
      <c r="N79" s="21"/>
      <c r="O79" s="21"/>
      <c r="P79" s="21"/>
      <c r="Q79" s="21"/>
      <c r="R79" s="74" t="str">
        <f>IF(ISNA(VLOOKUP(C79,Equities!A:F,3,FALSE)),"",VLOOKUP(C79,Equities!A:F,3,FALSE) * (IF(ISNUMBER(K79),(K79-J79)*G79,0)+IF(ISNUMBER(L79),(L79-J79)*H79,0)+IF(ISNUMBER(M79),(M79-J79)*I79,0)+IF(ISNUMBER(O79),(N79-O79)*G79,0)+IF(ISNUMBER(P79),(N79-P79)*H79,0)+IF(ISNUMBER(Q79),(N79-Q79)*I79,0)))</f>
        <v/>
      </c>
      <c r="S79" s="75" t="str">
        <f>IF(ISNA(VLOOKUP(C79,Equities!A:F,3,FALSE)),"",VLOOKUP(C79,Equities!A:F,2,FALSE)*UST!R79 * LOOKUP(AccType,{"Full Size","Micro","Mini"},{1,0.01,0.1}))</f>
        <v/>
      </c>
      <c r="T79" s="75" t="str">
        <f t="shared" si="25"/>
        <v/>
      </c>
      <c r="U79" s="27"/>
      <c r="V79" s="7" t="str">
        <f t="shared" si="16"/>
        <v/>
      </c>
      <c r="W79" s="13" t="str">
        <f t="shared" si="17"/>
        <v/>
      </c>
      <c r="X79" s="7" t="str">
        <f t="shared" si="18"/>
        <v/>
      </c>
      <c r="Y79" s="13" t="str">
        <f t="shared" si="19"/>
        <v/>
      </c>
      <c r="Z79" s="7" t="str">
        <f t="shared" si="20"/>
        <v/>
      </c>
      <c r="AA79" s="13" t="str">
        <f t="shared" si="21"/>
        <v/>
      </c>
    </row>
    <row r="80" spans="1:27">
      <c r="A80" s="19"/>
      <c r="B80" s="20"/>
      <c r="C80" s="20"/>
      <c r="D80" s="20"/>
      <c r="E80" s="20"/>
      <c r="F80" s="34" t="str">
        <f>IF(ISBLANK(C80),"",IF(ISBLANK(E80),"",IF(ISNA(VLOOKUP(C80,Equities!A:B,2,FALSE)),"$/Pips??",IF(ISBLANK($C$2),"Equity??",IF(ISBLANK($C$3),"Max Risk??",ROUNDDOWN(($C$2*$C$3)/(E80*VLOOKUP(C80,Equities!A:B,2,FALSE)*LOOKUP(AccType,{"Full Size","Micro","Mini"},{1,0.01,0.1})),0))))))</f>
        <v/>
      </c>
      <c r="G80" s="57" t="str">
        <f t="shared" si="22"/>
        <v/>
      </c>
      <c r="H80" s="57" t="str">
        <f t="shared" si="24"/>
        <v/>
      </c>
      <c r="I80" s="57" t="str">
        <f t="shared" si="23"/>
        <v/>
      </c>
      <c r="J80" s="21"/>
      <c r="K80" s="21"/>
      <c r="L80" s="21"/>
      <c r="M80" s="21"/>
      <c r="N80" s="21"/>
      <c r="O80" s="21"/>
      <c r="P80" s="21"/>
      <c r="Q80" s="21"/>
      <c r="R80" s="74" t="str">
        <f>IF(ISNA(VLOOKUP(C80,Equities!A:F,3,FALSE)),"",VLOOKUP(C80,Equities!A:F,3,FALSE) * (IF(ISNUMBER(K80),(K80-J80)*G80,0)+IF(ISNUMBER(L80),(L80-J80)*H80,0)+IF(ISNUMBER(M80),(M80-J80)*I80,0)+IF(ISNUMBER(O80),(N80-O80)*G80,0)+IF(ISNUMBER(P80),(N80-P80)*H80,0)+IF(ISNUMBER(Q80),(N80-Q80)*I80,0)))</f>
        <v/>
      </c>
      <c r="S80" s="75" t="str">
        <f>IF(ISNA(VLOOKUP(C80,Equities!A:F,3,FALSE)),"",VLOOKUP(C80,Equities!A:F,2,FALSE)*UST!R80 * LOOKUP(AccType,{"Full Size","Micro","Mini"},{1,0.01,0.1}))</f>
        <v/>
      </c>
      <c r="T80" s="75" t="str">
        <f t="shared" si="25"/>
        <v/>
      </c>
      <c r="U80" s="27"/>
      <c r="V80" s="7" t="str">
        <f t="shared" ref="V80:V143" si="26">IF(B80&lt;200,S80,"")</f>
        <v/>
      </c>
      <c r="W80" s="13" t="str">
        <f t="shared" ref="W80:W143" si="27">IF(AND(200&lt;=B80,B80&lt;500),S80,"")</f>
        <v/>
      </c>
      <c r="X80" s="7" t="str">
        <f t="shared" ref="X80:X143" si="28">IF(AND(500&lt;=B80,B80&lt;700),S80,"")</f>
        <v/>
      </c>
      <c r="Y80" s="13" t="str">
        <f t="shared" ref="Y80:Y143" si="29">IF(AND(700&lt;=B80,B80&lt;1100),S80,"")</f>
        <v/>
      </c>
      <c r="Z80" s="7" t="str">
        <f t="shared" ref="Z80:Z143" si="30">IF(AND(1100&lt;=B80,B80&lt;2200),S80,"")</f>
        <v/>
      </c>
      <c r="AA80" s="13" t="str">
        <f t="shared" ref="AA80:AA143" si="31">IF(AND(2200&lt;=B80,0&lt;=B80),S80,"")</f>
        <v/>
      </c>
    </row>
    <row r="81" spans="1:27">
      <c r="A81" s="19"/>
      <c r="B81" s="20"/>
      <c r="C81" s="20"/>
      <c r="D81" s="20"/>
      <c r="E81" s="20"/>
      <c r="F81" s="34" t="str">
        <f>IF(ISBLANK(C81),"",IF(ISBLANK(E81),"",IF(ISNA(VLOOKUP(C81,Equities!A:B,2,FALSE)),"$/Pips??",IF(ISBLANK($C$2),"Equity??",IF(ISBLANK($C$3),"Max Risk??",ROUNDDOWN(($C$2*$C$3)/(E81*VLOOKUP(C81,Equities!A:B,2,FALSE)*LOOKUP(AccType,{"Full Size","Micro","Mini"},{1,0.01,0.1})),0))))))</f>
        <v/>
      </c>
      <c r="G81" s="57" t="str">
        <f t="shared" si="22"/>
        <v/>
      </c>
      <c r="H81" s="57" t="str">
        <f t="shared" si="24"/>
        <v/>
      </c>
      <c r="I81" s="57" t="str">
        <f t="shared" si="23"/>
        <v/>
      </c>
      <c r="J81" s="21"/>
      <c r="K81" s="21"/>
      <c r="L81" s="21"/>
      <c r="M81" s="21"/>
      <c r="N81" s="21"/>
      <c r="O81" s="21"/>
      <c r="P81" s="21"/>
      <c r="Q81" s="21"/>
      <c r="R81" s="74" t="str">
        <f>IF(ISNA(VLOOKUP(C81,Equities!A:F,3,FALSE)),"",VLOOKUP(C81,Equities!A:F,3,FALSE) * (IF(ISNUMBER(K81),(K81-J81)*G81,0)+IF(ISNUMBER(L81),(L81-J81)*H81,0)+IF(ISNUMBER(M81),(M81-J81)*I81,0)+IF(ISNUMBER(O81),(N81-O81)*G81,0)+IF(ISNUMBER(P81),(N81-P81)*H81,0)+IF(ISNUMBER(Q81),(N81-Q81)*I81,0)))</f>
        <v/>
      </c>
      <c r="S81" s="75" t="str">
        <f>IF(ISNA(VLOOKUP(C81,Equities!A:F,3,FALSE)),"",VLOOKUP(C81,Equities!A:F,2,FALSE)*UST!R81 * LOOKUP(AccType,{"Full Size","Micro","Mini"},{1,0.01,0.1}))</f>
        <v/>
      </c>
      <c r="T81" s="75" t="str">
        <f t="shared" si="25"/>
        <v/>
      </c>
      <c r="U81" s="27"/>
      <c r="V81" s="7" t="str">
        <f t="shared" si="26"/>
        <v/>
      </c>
      <c r="W81" s="13" t="str">
        <f t="shared" si="27"/>
        <v/>
      </c>
      <c r="X81" s="7" t="str">
        <f t="shared" si="28"/>
        <v/>
      </c>
      <c r="Y81" s="13" t="str">
        <f t="shared" si="29"/>
        <v/>
      </c>
      <c r="Z81" s="7" t="str">
        <f t="shared" si="30"/>
        <v/>
      </c>
      <c r="AA81" s="13" t="str">
        <f t="shared" si="31"/>
        <v/>
      </c>
    </row>
    <row r="82" spans="1:27">
      <c r="A82" s="19"/>
      <c r="B82" s="20"/>
      <c r="C82" s="20"/>
      <c r="D82" s="20"/>
      <c r="E82" s="20"/>
      <c r="F82" s="34" t="str">
        <f>IF(ISBLANK(C82),"",IF(ISBLANK(E82),"",IF(ISNA(VLOOKUP(C82,Equities!A:B,2,FALSE)),"$/Pips??",IF(ISBLANK($C$2),"Equity??",IF(ISBLANK($C$3),"Max Risk??",ROUNDDOWN(($C$2*$C$3)/(E82*VLOOKUP(C82,Equities!A:B,2,FALSE)*LOOKUP(AccType,{"Full Size","Micro","Mini"},{1,0.01,0.1})),0))))))</f>
        <v/>
      </c>
      <c r="G82" s="57" t="str">
        <f t="shared" si="22"/>
        <v/>
      </c>
      <c r="H82" s="57" t="str">
        <f t="shared" si="24"/>
        <v/>
      </c>
      <c r="I82" s="57" t="str">
        <f t="shared" si="23"/>
        <v/>
      </c>
      <c r="J82" s="21"/>
      <c r="K82" s="21"/>
      <c r="L82" s="21"/>
      <c r="M82" s="21"/>
      <c r="N82" s="21"/>
      <c r="O82" s="21"/>
      <c r="P82" s="21"/>
      <c r="Q82" s="21"/>
      <c r="R82" s="74" t="str">
        <f>IF(ISNA(VLOOKUP(C82,Equities!A:F,3,FALSE)),"",VLOOKUP(C82,Equities!A:F,3,FALSE) * (IF(ISNUMBER(K82),(K82-J82)*G82,0)+IF(ISNUMBER(L82),(L82-J82)*H82,0)+IF(ISNUMBER(M82),(M82-J82)*I82,0)+IF(ISNUMBER(O82),(N82-O82)*G82,0)+IF(ISNUMBER(P82),(N82-P82)*H82,0)+IF(ISNUMBER(Q82),(N82-Q82)*I82,0)))</f>
        <v/>
      </c>
      <c r="S82" s="75" t="str">
        <f>IF(ISNA(VLOOKUP(C82,Equities!A:F,3,FALSE)),"",VLOOKUP(C82,Equities!A:F,2,FALSE)*UST!R82 * LOOKUP(AccType,{"Full Size","Micro","Mini"},{1,0.01,0.1}))</f>
        <v/>
      </c>
      <c r="T82" s="75" t="str">
        <f t="shared" si="25"/>
        <v/>
      </c>
      <c r="U82" s="27"/>
      <c r="V82" s="7" t="str">
        <f t="shared" si="26"/>
        <v/>
      </c>
      <c r="W82" s="13" t="str">
        <f t="shared" si="27"/>
        <v/>
      </c>
      <c r="X82" s="7" t="str">
        <f t="shared" si="28"/>
        <v/>
      </c>
      <c r="Y82" s="13" t="str">
        <f t="shared" si="29"/>
        <v/>
      </c>
      <c r="Z82" s="7" t="str">
        <f t="shared" si="30"/>
        <v/>
      </c>
      <c r="AA82" s="13" t="str">
        <f t="shared" si="31"/>
        <v/>
      </c>
    </row>
    <row r="83" spans="1:27">
      <c r="A83" s="19"/>
      <c r="B83" s="20"/>
      <c r="C83" s="20"/>
      <c r="D83" s="20"/>
      <c r="E83" s="20"/>
      <c r="F83" s="34" t="str">
        <f>IF(ISBLANK(C83),"",IF(ISBLANK(E83),"",IF(ISNA(VLOOKUP(C83,Equities!A:B,2,FALSE)),"$/Pips??",IF(ISBLANK($C$2),"Equity??",IF(ISBLANK($C$3),"Max Risk??",ROUNDDOWN(($C$2*$C$3)/(E83*VLOOKUP(C83,Equities!A:B,2,FALSE)*LOOKUP(AccType,{"Full Size","Micro","Mini"},{1,0.01,0.1})),0))))))</f>
        <v/>
      </c>
      <c r="G83" s="57" t="str">
        <f t="shared" si="22"/>
        <v/>
      </c>
      <c r="H83" s="57" t="str">
        <f t="shared" si="24"/>
        <v/>
      </c>
      <c r="I83" s="57" t="str">
        <f t="shared" si="23"/>
        <v/>
      </c>
      <c r="J83" s="21"/>
      <c r="K83" s="21"/>
      <c r="L83" s="21"/>
      <c r="M83" s="21"/>
      <c r="N83" s="21"/>
      <c r="O83" s="21"/>
      <c r="P83" s="21"/>
      <c r="Q83" s="21"/>
      <c r="R83" s="74" t="str">
        <f>IF(ISNA(VLOOKUP(C83,Equities!A:F,3,FALSE)),"",VLOOKUP(C83,Equities!A:F,3,FALSE) * (IF(ISNUMBER(K83),(K83-J83)*G83,0)+IF(ISNUMBER(L83),(L83-J83)*H83,0)+IF(ISNUMBER(M83),(M83-J83)*I83,0)+IF(ISNUMBER(O83),(N83-O83)*G83,0)+IF(ISNUMBER(P83),(N83-P83)*H83,0)+IF(ISNUMBER(Q83),(N83-Q83)*I83,0)))</f>
        <v/>
      </c>
      <c r="S83" s="75" t="str">
        <f>IF(ISNA(VLOOKUP(C83,Equities!A:F,3,FALSE)),"",VLOOKUP(C83,Equities!A:F,2,FALSE)*UST!R83 * LOOKUP(AccType,{"Full Size","Micro","Mini"},{1,0.01,0.1}))</f>
        <v/>
      </c>
      <c r="T83" s="75" t="str">
        <f t="shared" si="25"/>
        <v/>
      </c>
      <c r="U83" s="27"/>
      <c r="V83" s="7" t="str">
        <f t="shared" si="26"/>
        <v/>
      </c>
      <c r="W83" s="13" t="str">
        <f t="shared" si="27"/>
        <v/>
      </c>
      <c r="X83" s="7" t="str">
        <f t="shared" si="28"/>
        <v/>
      </c>
      <c r="Y83" s="13" t="str">
        <f t="shared" si="29"/>
        <v/>
      </c>
      <c r="Z83" s="7" t="str">
        <f t="shared" si="30"/>
        <v/>
      </c>
      <c r="AA83" s="13" t="str">
        <f t="shared" si="31"/>
        <v/>
      </c>
    </row>
    <row r="84" spans="1:27">
      <c r="A84" s="19"/>
      <c r="B84" s="20"/>
      <c r="C84" s="20"/>
      <c r="D84" s="20"/>
      <c r="E84" s="20"/>
      <c r="F84" s="34" t="str">
        <f>IF(ISBLANK(C84),"",IF(ISBLANK(E84),"",IF(ISNA(VLOOKUP(C84,Equities!A:B,2,FALSE)),"$/Pips??",IF(ISBLANK($C$2),"Equity??",IF(ISBLANK($C$3),"Max Risk??",ROUNDDOWN(($C$2*$C$3)/(E84*VLOOKUP(C84,Equities!A:B,2,FALSE)*LOOKUP(AccType,{"Full Size","Micro","Mini"},{1,0.01,0.1})),0))))))</f>
        <v/>
      </c>
      <c r="G84" s="57" t="str">
        <f t="shared" si="22"/>
        <v/>
      </c>
      <c r="H84" s="57" t="str">
        <f t="shared" si="24"/>
        <v/>
      </c>
      <c r="I84" s="57" t="str">
        <f t="shared" si="23"/>
        <v/>
      </c>
      <c r="J84" s="21"/>
      <c r="K84" s="21"/>
      <c r="L84" s="21"/>
      <c r="M84" s="21"/>
      <c r="N84" s="21"/>
      <c r="O84" s="21"/>
      <c r="P84" s="21"/>
      <c r="Q84" s="21"/>
      <c r="R84" s="74" t="str">
        <f>IF(ISNA(VLOOKUP(C84,Equities!A:F,3,FALSE)),"",VLOOKUP(C84,Equities!A:F,3,FALSE) * (IF(ISNUMBER(K84),(K84-J84)*G84,0)+IF(ISNUMBER(L84),(L84-J84)*H84,0)+IF(ISNUMBER(M84),(M84-J84)*I84,0)+IF(ISNUMBER(O84),(N84-O84)*G84,0)+IF(ISNUMBER(P84),(N84-P84)*H84,0)+IF(ISNUMBER(Q84),(N84-Q84)*I84,0)))</f>
        <v/>
      </c>
      <c r="S84" s="75" t="str">
        <f>IF(ISNA(VLOOKUP(C84,Equities!A:F,3,FALSE)),"",VLOOKUP(C84,Equities!A:F,2,FALSE)*UST!R84 * LOOKUP(AccType,{"Full Size","Micro","Mini"},{1,0.01,0.1}))</f>
        <v/>
      </c>
      <c r="T84" s="75" t="str">
        <f t="shared" si="25"/>
        <v/>
      </c>
      <c r="U84" s="27"/>
      <c r="V84" s="7" t="str">
        <f t="shared" si="26"/>
        <v/>
      </c>
      <c r="W84" s="13" t="str">
        <f t="shared" si="27"/>
        <v/>
      </c>
      <c r="X84" s="7" t="str">
        <f t="shared" si="28"/>
        <v/>
      </c>
      <c r="Y84" s="13" t="str">
        <f t="shared" si="29"/>
        <v/>
      </c>
      <c r="Z84" s="7" t="str">
        <f t="shared" si="30"/>
        <v/>
      </c>
      <c r="AA84" s="13" t="str">
        <f t="shared" si="31"/>
        <v/>
      </c>
    </row>
    <row r="85" spans="1:27">
      <c r="A85" s="19"/>
      <c r="B85" s="20"/>
      <c r="C85" s="20"/>
      <c r="D85" s="20"/>
      <c r="E85" s="20"/>
      <c r="F85" s="34" t="str">
        <f>IF(ISBLANK(C85),"",IF(ISBLANK(E85),"",IF(ISNA(VLOOKUP(C85,Equities!A:B,2,FALSE)),"$/Pips??",IF(ISBLANK($C$2),"Equity??",IF(ISBLANK($C$3),"Max Risk??",ROUNDDOWN(($C$2*$C$3)/(E85*VLOOKUP(C85,Equities!A:B,2,FALSE)*LOOKUP(AccType,{"Full Size","Micro","Mini"},{1,0.01,0.1})),0))))))</f>
        <v/>
      </c>
      <c r="G85" s="57" t="str">
        <f t="shared" si="22"/>
        <v/>
      </c>
      <c r="H85" s="57" t="str">
        <f t="shared" si="24"/>
        <v/>
      </c>
      <c r="I85" s="57" t="str">
        <f t="shared" si="23"/>
        <v/>
      </c>
      <c r="J85" s="21"/>
      <c r="K85" s="21"/>
      <c r="L85" s="21"/>
      <c r="M85" s="21"/>
      <c r="N85" s="21"/>
      <c r="O85" s="21"/>
      <c r="P85" s="21"/>
      <c r="Q85" s="21"/>
      <c r="R85" s="74" t="str">
        <f>IF(ISNA(VLOOKUP(C85,Equities!A:F,3,FALSE)),"",VLOOKUP(C85,Equities!A:F,3,FALSE) * (IF(ISNUMBER(K85),(K85-J85)*G85,0)+IF(ISNUMBER(L85),(L85-J85)*H85,0)+IF(ISNUMBER(M85),(M85-J85)*I85,0)+IF(ISNUMBER(O85),(N85-O85)*G85,0)+IF(ISNUMBER(P85),(N85-P85)*H85,0)+IF(ISNUMBER(Q85),(N85-Q85)*I85,0)))</f>
        <v/>
      </c>
      <c r="S85" s="75" t="str">
        <f>IF(ISNA(VLOOKUP(C85,Equities!A:F,3,FALSE)),"",VLOOKUP(C85,Equities!A:F,2,FALSE)*UST!R85 * LOOKUP(AccType,{"Full Size","Micro","Mini"},{1,0.01,0.1}))</f>
        <v/>
      </c>
      <c r="T85" s="75" t="str">
        <f t="shared" si="25"/>
        <v/>
      </c>
      <c r="U85" s="27"/>
      <c r="V85" s="7" t="str">
        <f t="shared" si="26"/>
        <v/>
      </c>
      <c r="W85" s="13" t="str">
        <f t="shared" si="27"/>
        <v/>
      </c>
      <c r="X85" s="7" t="str">
        <f t="shared" si="28"/>
        <v/>
      </c>
      <c r="Y85" s="13" t="str">
        <f t="shared" si="29"/>
        <v/>
      </c>
      <c r="Z85" s="7" t="str">
        <f t="shared" si="30"/>
        <v/>
      </c>
      <c r="AA85" s="13" t="str">
        <f t="shared" si="31"/>
        <v/>
      </c>
    </row>
    <row r="86" spans="1:27">
      <c r="A86" s="19"/>
      <c r="B86" s="20"/>
      <c r="C86" s="20"/>
      <c r="D86" s="20"/>
      <c r="E86" s="20"/>
      <c r="F86" s="34" t="str">
        <f>IF(ISBLANK(C86),"",IF(ISBLANK(E86),"",IF(ISNA(VLOOKUP(C86,Equities!A:B,2,FALSE)),"$/Pips??",IF(ISBLANK($C$2),"Equity??",IF(ISBLANK($C$3),"Max Risk??",ROUNDDOWN(($C$2*$C$3)/(E86*VLOOKUP(C86,Equities!A:B,2,FALSE)*LOOKUP(AccType,{"Full Size","Micro","Mini"},{1,0.01,0.1})),0))))))</f>
        <v/>
      </c>
      <c r="G86" s="57" t="str">
        <f t="shared" si="22"/>
        <v/>
      </c>
      <c r="H86" s="57" t="str">
        <f t="shared" si="24"/>
        <v/>
      </c>
      <c r="I86" s="57" t="str">
        <f t="shared" si="23"/>
        <v/>
      </c>
      <c r="J86" s="21"/>
      <c r="K86" s="21"/>
      <c r="L86" s="21"/>
      <c r="M86" s="21"/>
      <c r="N86" s="21"/>
      <c r="O86" s="21"/>
      <c r="P86" s="21"/>
      <c r="Q86" s="21"/>
      <c r="R86" s="74" t="str">
        <f>IF(ISNA(VLOOKUP(C86,Equities!A:F,3,FALSE)),"",VLOOKUP(C86,Equities!A:F,3,FALSE) * (IF(ISNUMBER(K86),(K86-J86)*G86,0)+IF(ISNUMBER(L86),(L86-J86)*H86,0)+IF(ISNUMBER(M86),(M86-J86)*I86,0)+IF(ISNUMBER(O86),(N86-O86)*G86,0)+IF(ISNUMBER(P86),(N86-P86)*H86,0)+IF(ISNUMBER(Q86),(N86-Q86)*I86,0)))</f>
        <v/>
      </c>
      <c r="S86" s="75" t="str">
        <f>IF(ISNA(VLOOKUP(C86,Equities!A:F,3,FALSE)),"",VLOOKUP(C86,Equities!A:F,2,FALSE)*UST!R86 * LOOKUP(AccType,{"Full Size","Micro","Mini"},{1,0.01,0.1}))</f>
        <v/>
      </c>
      <c r="T86" s="75" t="str">
        <f t="shared" si="25"/>
        <v/>
      </c>
      <c r="U86" s="27"/>
      <c r="V86" s="7" t="str">
        <f t="shared" si="26"/>
        <v/>
      </c>
      <c r="W86" s="13" t="str">
        <f t="shared" si="27"/>
        <v/>
      </c>
      <c r="X86" s="7" t="str">
        <f t="shared" si="28"/>
        <v/>
      </c>
      <c r="Y86" s="13" t="str">
        <f t="shared" si="29"/>
        <v/>
      </c>
      <c r="Z86" s="7" t="str">
        <f t="shared" si="30"/>
        <v/>
      </c>
      <c r="AA86" s="13" t="str">
        <f t="shared" si="31"/>
        <v/>
      </c>
    </row>
    <row r="87" spans="1:27">
      <c r="A87" s="19"/>
      <c r="B87" s="20"/>
      <c r="C87" s="20"/>
      <c r="D87" s="20"/>
      <c r="E87" s="20"/>
      <c r="F87" s="34" t="str">
        <f>IF(ISBLANK(C87),"",IF(ISBLANK(E87),"",IF(ISNA(VLOOKUP(C87,Equities!A:B,2,FALSE)),"$/Pips??",IF(ISBLANK($C$2),"Equity??",IF(ISBLANK($C$3),"Max Risk??",ROUNDDOWN(($C$2*$C$3)/(E87*VLOOKUP(C87,Equities!A:B,2,FALSE)*LOOKUP(AccType,{"Full Size","Micro","Mini"},{1,0.01,0.1})),0))))))</f>
        <v/>
      </c>
      <c r="G87" s="57" t="str">
        <f t="shared" si="22"/>
        <v/>
      </c>
      <c r="H87" s="57" t="str">
        <f t="shared" si="24"/>
        <v/>
      </c>
      <c r="I87" s="57" t="str">
        <f t="shared" si="23"/>
        <v/>
      </c>
      <c r="J87" s="21"/>
      <c r="K87" s="21"/>
      <c r="L87" s="21"/>
      <c r="M87" s="21"/>
      <c r="N87" s="21"/>
      <c r="O87" s="21"/>
      <c r="P87" s="21"/>
      <c r="Q87" s="21"/>
      <c r="R87" s="74" t="str">
        <f>IF(ISNA(VLOOKUP(C87,Equities!A:F,3,FALSE)),"",VLOOKUP(C87,Equities!A:F,3,FALSE) * (IF(ISNUMBER(K87),(K87-J87)*G87,0)+IF(ISNUMBER(L87),(L87-J87)*H87,0)+IF(ISNUMBER(M87),(M87-J87)*I87,0)+IF(ISNUMBER(O87),(N87-O87)*G87,0)+IF(ISNUMBER(P87),(N87-P87)*H87,0)+IF(ISNUMBER(Q87),(N87-Q87)*I87,0)))</f>
        <v/>
      </c>
      <c r="S87" s="75" t="str">
        <f>IF(ISNA(VLOOKUP(C87,Equities!A:F,3,FALSE)),"",VLOOKUP(C87,Equities!A:F,2,FALSE)*UST!R87 * LOOKUP(AccType,{"Full Size","Micro","Mini"},{1,0.01,0.1}))</f>
        <v/>
      </c>
      <c r="T87" s="75" t="str">
        <f t="shared" si="25"/>
        <v/>
      </c>
      <c r="U87" s="27"/>
      <c r="V87" s="7" t="str">
        <f t="shared" si="26"/>
        <v/>
      </c>
      <c r="W87" s="13" t="str">
        <f t="shared" si="27"/>
        <v/>
      </c>
      <c r="X87" s="7" t="str">
        <f t="shared" si="28"/>
        <v/>
      </c>
      <c r="Y87" s="13" t="str">
        <f t="shared" si="29"/>
        <v/>
      </c>
      <c r="Z87" s="7" t="str">
        <f t="shared" si="30"/>
        <v/>
      </c>
      <c r="AA87" s="13" t="str">
        <f t="shared" si="31"/>
        <v/>
      </c>
    </row>
    <row r="88" spans="1:27">
      <c r="A88" s="19"/>
      <c r="B88" s="20"/>
      <c r="C88" s="20"/>
      <c r="D88" s="20"/>
      <c r="E88" s="20"/>
      <c r="F88" s="34" t="str">
        <f>IF(ISBLANK(C88),"",IF(ISBLANK(E88),"",IF(ISNA(VLOOKUP(C88,Equities!A:B,2,FALSE)),"$/Pips??",IF(ISBLANK($C$2),"Equity??",IF(ISBLANK($C$3),"Max Risk??",ROUNDDOWN(($C$2*$C$3)/(E88*VLOOKUP(C88,Equities!A:B,2,FALSE)*LOOKUP(AccType,{"Full Size","Micro","Mini"},{1,0.01,0.1})),0))))))</f>
        <v/>
      </c>
      <c r="G88" s="57" t="str">
        <f t="shared" si="22"/>
        <v/>
      </c>
      <c r="H88" s="57" t="str">
        <f t="shared" si="24"/>
        <v/>
      </c>
      <c r="I88" s="57" t="str">
        <f t="shared" si="23"/>
        <v/>
      </c>
      <c r="J88" s="21"/>
      <c r="K88" s="21"/>
      <c r="L88" s="21"/>
      <c r="M88" s="21"/>
      <c r="N88" s="21"/>
      <c r="O88" s="21"/>
      <c r="P88" s="21"/>
      <c r="Q88" s="21"/>
      <c r="R88" s="74" t="str">
        <f>IF(ISNA(VLOOKUP(C88,Equities!A:F,3,FALSE)),"",VLOOKUP(C88,Equities!A:F,3,FALSE) * (IF(ISNUMBER(K88),(K88-J88)*G88,0)+IF(ISNUMBER(L88),(L88-J88)*H88,0)+IF(ISNUMBER(M88),(M88-J88)*I88,0)+IF(ISNUMBER(O88),(N88-O88)*G88,0)+IF(ISNUMBER(P88),(N88-P88)*H88,0)+IF(ISNUMBER(Q88),(N88-Q88)*I88,0)))</f>
        <v/>
      </c>
      <c r="S88" s="75" t="str">
        <f>IF(ISNA(VLOOKUP(C88,Equities!A:F,3,FALSE)),"",VLOOKUP(C88,Equities!A:F,2,FALSE)*UST!R88 * LOOKUP(AccType,{"Full Size","Micro","Mini"},{1,0.01,0.1}))</f>
        <v/>
      </c>
      <c r="T88" s="75" t="str">
        <f t="shared" si="25"/>
        <v/>
      </c>
      <c r="U88" s="27"/>
      <c r="V88" s="7" t="str">
        <f t="shared" si="26"/>
        <v/>
      </c>
      <c r="W88" s="13" t="str">
        <f t="shared" si="27"/>
        <v/>
      </c>
      <c r="X88" s="7" t="str">
        <f t="shared" si="28"/>
        <v/>
      </c>
      <c r="Y88" s="13" t="str">
        <f t="shared" si="29"/>
        <v/>
      </c>
      <c r="Z88" s="7" t="str">
        <f t="shared" si="30"/>
        <v/>
      </c>
      <c r="AA88" s="13" t="str">
        <f t="shared" si="31"/>
        <v/>
      </c>
    </row>
    <row r="89" spans="1:27">
      <c r="A89" s="19"/>
      <c r="B89" s="20"/>
      <c r="C89" s="20"/>
      <c r="D89" s="20"/>
      <c r="E89" s="20"/>
      <c r="F89" s="34" t="str">
        <f>IF(ISBLANK(C89),"",IF(ISBLANK(E89),"",IF(ISNA(VLOOKUP(C89,Equities!A:B,2,FALSE)),"$/Pips??",IF(ISBLANK($C$2),"Equity??",IF(ISBLANK($C$3),"Max Risk??",ROUNDDOWN(($C$2*$C$3)/(E89*VLOOKUP(C89,Equities!A:B,2,FALSE)*LOOKUP(AccType,{"Full Size","Micro","Mini"},{1,0.01,0.1})),0))))))</f>
        <v/>
      </c>
      <c r="G89" s="57" t="str">
        <f t="shared" si="22"/>
        <v/>
      </c>
      <c r="H89" s="57" t="str">
        <f t="shared" si="24"/>
        <v/>
      </c>
      <c r="I89" s="57" t="str">
        <f t="shared" si="23"/>
        <v/>
      </c>
      <c r="J89" s="21"/>
      <c r="K89" s="21"/>
      <c r="L89" s="21"/>
      <c r="M89" s="21"/>
      <c r="N89" s="21"/>
      <c r="O89" s="21"/>
      <c r="P89" s="21"/>
      <c r="Q89" s="21"/>
      <c r="R89" s="74" t="str">
        <f>IF(ISNA(VLOOKUP(C89,Equities!A:F,3,FALSE)),"",VLOOKUP(C89,Equities!A:F,3,FALSE) * (IF(ISNUMBER(K89),(K89-J89)*G89,0)+IF(ISNUMBER(L89),(L89-J89)*H89,0)+IF(ISNUMBER(M89),(M89-J89)*I89,0)+IF(ISNUMBER(O89),(N89-O89)*G89,0)+IF(ISNUMBER(P89),(N89-P89)*H89,0)+IF(ISNUMBER(Q89),(N89-Q89)*I89,0)))</f>
        <v/>
      </c>
      <c r="S89" s="75" t="str">
        <f>IF(ISNA(VLOOKUP(C89,Equities!A:F,3,FALSE)),"",VLOOKUP(C89,Equities!A:F,2,FALSE)*UST!R89 * LOOKUP(AccType,{"Full Size","Micro","Mini"},{1,0.01,0.1}))</f>
        <v/>
      </c>
      <c r="T89" s="75" t="str">
        <f t="shared" si="25"/>
        <v/>
      </c>
      <c r="U89" s="27"/>
      <c r="V89" s="7" t="str">
        <f t="shared" si="26"/>
        <v/>
      </c>
      <c r="W89" s="13" t="str">
        <f t="shared" si="27"/>
        <v/>
      </c>
      <c r="X89" s="7" t="str">
        <f t="shared" si="28"/>
        <v/>
      </c>
      <c r="Y89" s="13" t="str">
        <f t="shared" si="29"/>
        <v/>
      </c>
      <c r="Z89" s="7" t="str">
        <f t="shared" si="30"/>
        <v/>
      </c>
      <c r="AA89" s="13" t="str">
        <f t="shared" si="31"/>
        <v/>
      </c>
    </row>
    <row r="90" spans="1:27">
      <c r="A90" s="19"/>
      <c r="B90" s="20"/>
      <c r="C90" s="20"/>
      <c r="D90" s="20"/>
      <c r="E90" s="20"/>
      <c r="F90" s="34" t="str">
        <f>IF(ISBLANK(C90),"",IF(ISBLANK(E90),"",IF(ISNA(VLOOKUP(C90,Equities!A:B,2,FALSE)),"$/Pips??",IF(ISBLANK($C$2),"Equity??",IF(ISBLANK($C$3),"Max Risk??",ROUNDDOWN(($C$2*$C$3)/(E90*VLOOKUP(C90,Equities!A:B,2,FALSE)*LOOKUP(AccType,{"Full Size","Micro","Mini"},{1,0.01,0.1})),0))))))</f>
        <v/>
      </c>
      <c r="G90" s="57" t="str">
        <f t="shared" si="22"/>
        <v/>
      </c>
      <c r="H90" s="57" t="str">
        <f t="shared" si="24"/>
        <v/>
      </c>
      <c r="I90" s="57" t="str">
        <f t="shared" si="23"/>
        <v/>
      </c>
      <c r="J90" s="21"/>
      <c r="K90" s="21"/>
      <c r="L90" s="21"/>
      <c r="M90" s="21"/>
      <c r="N90" s="21"/>
      <c r="O90" s="21"/>
      <c r="P90" s="21"/>
      <c r="Q90" s="21"/>
      <c r="R90" s="74" t="str">
        <f>IF(ISNA(VLOOKUP(C90,Equities!A:F,3,FALSE)),"",VLOOKUP(C90,Equities!A:F,3,FALSE) * (IF(ISNUMBER(K90),(K90-J90)*G90,0)+IF(ISNUMBER(L90),(L90-J90)*H90,0)+IF(ISNUMBER(M90),(M90-J90)*I90,0)+IF(ISNUMBER(O90),(N90-O90)*G90,0)+IF(ISNUMBER(P90),(N90-P90)*H90,0)+IF(ISNUMBER(Q90),(N90-Q90)*I90,0)))</f>
        <v/>
      </c>
      <c r="S90" s="75" t="str">
        <f>IF(ISNA(VLOOKUP(C90,Equities!A:F,3,FALSE)),"",VLOOKUP(C90,Equities!A:F,2,FALSE)*UST!R90 * LOOKUP(AccType,{"Full Size","Micro","Mini"},{1,0.01,0.1}))</f>
        <v/>
      </c>
      <c r="T90" s="75" t="str">
        <f t="shared" si="25"/>
        <v/>
      </c>
      <c r="U90" s="27"/>
      <c r="V90" s="7" t="str">
        <f t="shared" si="26"/>
        <v/>
      </c>
      <c r="W90" s="13" t="str">
        <f t="shared" si="27"/>
        <v/>
      </c>
      <c r="X90" s="7" t="str">
        <f t="shared" si="28"/>
        <v/>
      </c>
      <c r="Y90" s="13" t="str">
        <f t="shared" si="29"/>
        <v/>
      </c>
      <c r="Z90" s="7" t="str">
        <f t="shared" si="30"/>
        <v/>
      </c>
      <c r="AA90" s="13" t="str">
        <f t="shared" si="31"/>
        <v/>
      </c>
    </row>
    <row r="91" spans="1:27">
      <c r="A91" s="19"/>
      <c r="B91" s="20"/>
      <c r="C91" s="20"/>
      <c r="D91" s="20"/>
      <c r="E91" s="20"/>
      <c r="F91" s="34" t="str">
        <f>IF(ISBLANK(C91),"",IF(ISBLANK(E91),"",IF(ISNA(VLOOKUP(C91,Equities!A:B,2,FALSE)),"$/Pips??",IF(ISBLANK($C$2),"Equity??",IF(ISBLANK($C$3),"Max Risk??",ROUNDDOWN(($C$2*$C$3)/(E91*VLOOKUP(C91,Equities!A:B,2,FALSE)*LOOKUP(AccType,{"Full Size","Micro","Mini"},{1,0.01,0.1})),0))))))</f>
        <v/>
      </c>
      <c r="G91" s="57" t="str">
        <f t="shared" si="22"/>
        <v/>
      </c>
      <c r="H91" s="57" t="str">
        <f t="shared" si="24"/>
        <v/>
      </c>
      <c r="I91" s="57" t="str">
        <f t="shared" si="23"/>
        <v/>
      </c>
      <c r="J91" s="21"/>
      <c r="K91" s="21"/>
      <c r="L91" s="21"/>
      <c r="M91" s="21"/>
      <c r="N91" s="21"/>
      <c r="O91" s="21"/>
      <c r="P91" s="21"/>
      <c r="Q91" s="21"/>
      <c r="R91" s="74" t="str">
        <f>IF(ISNA(VLOOKUP(C91,Equities!A:F,3,FALSE)),"",VLOOKUP(C91,Equities!A:F,3,FALSE) * (IF(ISNUMBER(K91),(K91-J91)*G91,0)+IF(ISNUMBER(L91),(L91-J91)*H91,0)+IF(ISNUMBER(M91),(M91-J91)*I91,0)+IF(ISNUMBER(O91),(N91-O91)*G91,0)+IF(ISNUMBER(P91),(N91-P91)*H91,0)+IF(ISNUMBER(Q91),(N91-Q91)*I91,0)))</f>
        <v/>
      </c>
      <c r="S91" s="75" t="str">
        <f>IF(ISNA(VLOOKUP(C91,Equities!A:F,3,FALSE)),"",VLOOKUP(C91,Equities!A:F,2,FALSE)*UST!R91 * LOOKUP(AccType,{"Full Size","Micro","Mini"},{1,0.01,0.1}))</f>
        <v/>
      </c>
      <c r="T91" s="75" t="str">
        <f t="shared" si="25"/>
        <v/>
      </c>
      <c r="U91" s="27"/>
      <c r="V91" s="7" t="str">
        <f t="shared" si="26"/>
        <v/>
      </c>
      <c r="W91" s="13" t="str">
        <f t="shared" si="27"/>
        <v/>
      </c>
      <c r="X91" s="7" t="str">
        <f t="shared" si="28"/>
        <v/>
      </c>
      <c r="Y91" s="13" t="str">
        <f t="shared" si="29"/>
        <v/>
      </c>
      <c r="Z91" s="7" t="str">
        <f t="shared" si="30"/>
        <v/>
      </c>
      <c r="AA91" s="13" t="str">
        <f t="shared" si="31"/>
        <v/>
      </c>
    </row>
    <row r="92" spans="1:27">
      <c r="A92" s="19"/>
      <c r="B92" s="20"/>
      <c r="C92" s="20"/>
      <c r="D92" s="20"/>
      <c r="E92" s="20"/>
      <c r="F92" s="34" t="str">
        <f>IF(ISBLANK(C92),"",IF(ISBLANK(E92),"",IF(ISNA(VLOOKUP(C92,Equities!A:B,2,FALSE)),"$/Pips??",IF(ISBLANK($C$2),"Equity??",IF(ISBLANK($C$3),"Max Risk??",ROUNDDOWN(($C$2*$C$3)/(E92*VLOOKUP(C92,Equities!A:B,2,FALSE)*LOOKUP(AccType,{"Full Size","Micro","Mini"},{1,0.01,0.1})),0))))))</f>
        <v/>
      </c>
      <c r="G92" s="57" t="str">
        <f t="shared" si="22"/>
        <v/>
      </c>
      <c r="H92" s="57" t="str">
        <f t="shared" si="24"/>
        <v/>
      </c>
      <c r="I92" s="57" t="str">
        <f t="shared" si="23"/>
        <v/>
      </c>
      <c r="J92" s="21"/>
      <c r="K92" s="21"/>
      <c r="L92" s="21"/>
      <c r="M92" s="21"/>
      <c r="N92" s="21"/>
      <c r="O92" s="21"/>
      <c r="P92" s="21"/>
      <c r="Q92" s="21"/>
      <c r="R92" s="74" t="str">
        <f>IF(ISNA(VLOOKUP(C92,Equities!A:F,3,FALSE)),"",VLOOKUP(C92,Equities!A:F,3,FALSE) * (IF(ISNUMBER(K92),(K92-J92)*G92,0)+IF(ISNUMBER(L92),(L92-J92)*H92,0)+IF(ISNUMBER(M92),(M92-J92)*I92,0)+IF(ISNUMBER(O92),(N92-O92)*G92,0)+IF(ISNUMBER(P92),(N92-P92)*H92,0)+IF(ISNUMBER(Q92),(N92-Q92)*I92,0)))</f>
        <v/>
      </c>
      <c r="S92" s="75" t="str">
        <f>IF(ISNA(VLOOKUP(C92,Equities!A:F,3,FALSE)),"",VLOOKUP(C92,Equities!A:F,2,FALSE)*UST!R92 * LOOKUP(AccType,{"Full Size","Micro","Mini"},{1,0.01,0.1}))</f>
        <v/>
      </c>
      <c r="T92" s="75" t="str">
        <f t="shared" si="25"/>
        <v/>
      </c>
      <c r="U92" s="27"/>
      <c r="V92" s="7" t="str">
        <f t="shared" si="26"/>
        <v/>
      </c>
      <c r="W92" s="13" t="str">
        <f t="shared" si="27"/>
        <v/>
      </c>
      <c r="X92" s="7" t="str">
        <f t="shared" si="28"/>
        <v/>
      </c>
      <c r="Y92" s="13" t="str">
        <f t="shared" si="29"/>
        <v/>
      </c>
      <c r="Z92" s="7" t="str">
        <f t="shared" si="30"/>
        <v/>
      </c>
      <c r="AA92" s="13" t="str">
        <f t="shared" si="31"/>
        <v/>
      </c>
    </row>
    <row r="93" spans="1:27">
      <c r="A93" s="19"/>
      <c r="B93" s="20"/>
      <c r="C93" s="20"/>
      <c r="D93" s="20"/>
      <c r="E93" s="20"/>
      <c r="F93" s="34" t="str">
        <f>IF(ISBLANK(C93),"",IF(ISBLANK(E93),"",IF(ISNA(VLOOKUP(C93,Equities!A:B,2,FALSE)),"$/Pips??",IF(ISBLANK($C$2),"Equity??",IF(ISBLANK($C$3),"Max Risk??",ROUNDDOWN(($C$2*$C$3)/(E93*VLOOKUP(C93,Equities!A:B,2,FALSE)*LOOKUP(AccType,{"Full Size","Micro","Mini"},{1,0.01,0.1})),0))))))</f>
        <v/>
      </c>
      <c r="G93" s="57" t="str">
        <f t="shared" si="22"/>
        <v/>
      </c>
      <c r="H93" s="57" t="str">
        <f t="shared" si="24"/>
        <v/>
      </c>
      <c r="I93" s="57" t="str">
        <f t="shared" si="23"/>
        <v/>
      </c>
      <c r="J93" s="21"/>
      <c r="K93" s="21"/>
      <c r="L93" s="21"/>
      <c r="M93" s="21"/>
      <c r="N93" s="21"/>
      <c r="O93" s="21"/>
      <c r="P93" s="21"/>
      <c r="Q93" s="21"/>
      <c r="R93" s="74" t="str">
        <f>IF(ISNA(VLOOKUP(C93,Equities!A:F,3,FALSE)),"",VLOOKUP(C93,Equities!A:F,3,FALSE) * (IF(ISNUMBER(K93),(K93-J93)*G93,0)+IF(ISNUMBER(L93),(L93-J93)*H93,0)+IF(ISNUMBER(M93),(M93-J93)*I93,0)+IF(ISNUMBER(O93),(N93-O93)*G93,0)+IF(ISNUMBER(P93),(N93-P93)*H93,0)+IF(ISNUMBER(Q93),(N93-Q93)*I93,0)))</f>
        <v/>
      </c>
      <c r="S93" s="75" t="str">
        <f>IF(ISNA(VLOOKUP(C93,Equities!A:F,3,FALSE)),"",VLOOKUP(C93,Equities!A:F,2,FALSE)*UST!R93 * LOOKUP(AccType,{"Full Size","Micro","Mini"},{1,0.01,0.1}))</f>
        <v/>
      </c>
      <c r="T93" s="75" t="str">
        <f t="shared" si="25"/>
        <v/>
      </c>
      <c r="U93" s="27"/>
      <c r="V93" s="7" t="str">
        <f t="shared" si="26"/>
        <v/>
      </c>
      <c r="W93" s="13" t="str">
        <f t="shared" si="27"/>
        <v/>
      </c>
      <c r="X93" s="7" t="str">
        <f t="shared" si="28"/>
        <v/>
      </c>
      <c r="Y93" s="13" t="str">
        <f t="shared" si="29"/>
        <v/>
      </c>
      <c r="Z93" s="7" t="str">
        <f t="shared" si="30"/>
        <v/>
      </c>
      <c r="AA93" s="13" t="str">
        <f t="shared" si="31"/>
        <v/>
      </c>
    </row>
    <row r="94" spans="1:27">
      <c r="A94" s="19"/>
      <c r="B94" s="20"/>
      <c r="C94" s="20"/>
      <c r="D94" s="20"/>
      <c r="E94" s="20"/>
      <c r="F94" s="34" t="str">
        <f>IF(ISBLANK(C94),"",IF(ISBLANK(E94),"",IF(ISNA(VLOOKUP(C94,Equities!A:B,2,FALSE)),"$/Pips??",IF(ISBLANK($C$2),"Equity??",IF(ISBLANK($C$3),"Max Risk??",ROUNDDOWN(($C$2*$C$3)/(E94*VLOOKUP(C94,Equities!A:B,2,FALSE)*LOOKUP(AccType,{"Full Size","Micro","Mini"},{1,0.01,0.1})),0))))))</f>
        <v/>
      </c>
      <c r="G94" s="57" t="str">
        <f t="shared" si="22"/>
        <v/>
      </c>
      <c r="H94" s="57" t="str">
        <f t="shared" si="24"/>
        <v/>
      </c>
      <c r="I94" s="57" t="str">
        <f t="shared" si="23"/>
        <v/>
      </c>
      <c r="J94" s="21"/>
      <c r="K94" s="21"/>
      <c r="L94" s="21"/>
      <c r="M94" s="21"/>
      <c r="N94" s="21"/>
      <c r="O94" s="21"/>
      <c r="P94" s="21"/>
      <c r="Q94" s="21"/>
      <c r="R94" s="74" t="str">
        <f>IF(ISNA(VLOOKUP(C94,Equities!A:F,3,FALSE)),"",VLOOKUP(C94,Equities!A:F,3,FALSE) * (IF(ISNUMBER(K94),(K94-J94)*G94,0)+IF(ISNUMBER(L94),(L94-J94)*H94,0)+IF(ISNUMBER(M94),(M94-J94)*I94,0)+IF(ISNUMBER(O94),(N94-O94)*G94,0)+IF(ISNUMBER(P94),(N94-P94)*H94,0)+IF(ISNUMBER(Q94),(N94-Q94)*I94,0)))</f>
        <v/>
      </c>
      <c r="S94" s="75" t="str">
        <f>IF(ISNA(VLOOKUP(C94,Equities!A:F,3,FALSE)),"",VLOOKUP(C94,Equities!A:F,2,FALSE)*UST!R94 * LOOKUP(AccType,{"Full Size","Micro","Mini"},{1,0.01,0.1}))</f>
        <v/>
      </c>
      <c r="T94" s="75" t="str">
        <f t="shared" si="25"/>
        <v/>
      </c>
      <c r="U94" s="27"/>
      <c r="V94" s="7" t="str">
        <f t="shared" si="26"/>
        <v/>
      </c>
      <c r="W94" s="13" t="str">
        <f t="shared" si="27"/>
        <v/>
      </c>
      <c r="X94" s="7" t="str">
        <f t="shared" si="28"/>
        <v/>
      </c>
      <c r="Y94" s="13" t="str">
        <f t="shared" si="29"/>
        <v/>
      </c>
      <c r="Z94" s="7" t="str">
        <f t="shared" si="30"/>
        <v/>
      </c>
      <c r="AA94" s="13" t="str">
        <f t="shared" si="31"/>
        <v/>
      </c>
    </row>
    <row r="95" spans="1:27">
      <c r="A95" s="19"/>
      <c r="B95" s="20"/>
      <c r="C95" s="20"/>
      <c r="D95" s="20"/>
      <c r="E95" s="20"/>
      <c r="F95" s="34" t="str">
        <f>IF(ISBLANK(C95),"",IF(ISBLANK(E95),"",IF(ISNA(VLOOKUP(C95,Equities!A:B,2,FALSE)),"$/Pips??",IF(ISBLANK($C$2),"Equity??",IF(ISBLANK($C$3),"Max Risk??",ROUNDDOWN(($C$2*$C$3)/(E95*VLOOKUP(C95,Equities!A:B,2,FALSE)*LOOKUP(AccType,{"Full Size","Micro","Mini"},{1,0.01,0.1})),0))))))</f>
        <v/>
      </c>
      <c r="G95" s="57" t="str">
        <f t="shared" si="22"/>
        <v/>
      </c>
      <c r="H95" s="57" t="str">
        <f t="shared" si="24"/>
        <v/>
      </c>
      <c r="I95" s="57" t="str">
        <f t="shared" si="23"/>
        <v/>
      </c>
      <c r="J95" s="21"/>
      <c r="K95" s="21"/>
      <c r="L95" s="21"/>
      <c r="M95" s="21"/>
      <c r="N95" s="21"/>
      <c r="O95" s="21"/>
      <c r="P95" s="21"/>
      <c r="Q95" s="21"/>
      <c r="R95" s="74" t="str">
        <f>IF(ISNA(VLOOKUP(C95,Equities!A:F,3,FALSE)),"",VLOOKUP(C95,Equities!A:F,3,FALSE) * (IF(ISNUMBER(K95),(K95-J95)*G95,0)+IF(ISNUMBER(L95),(L95-J95)*H95,0)+IF(ISNUMBER(M95),(M95-J95)*I95,0)+IF(ISNUMBER(O95),(N95-O95)*G95,0)+IF(ISNUMBER(P95),(N95-P95)*H95,0)+IF(ISNUMBER(Q95),(N95-Q95)*I95,0)))</f>
        <v/>
      </c>
      <c r="S95" s="75" t="str">
        <f>IF(ISNA(VLOOKUP(C95,Equities!A:F,3,FALSE)),"",VLOOKUP(C95,Equities!A:F,2,FALSE)*UST!R95 * LOOKUP(AccType,{"Full Size","Micro","Mini"},{1,0.01,0.1}))</f>
        <v/>
      </c>
      <c r="T95" s="75" t="str">
        <f t="shared" si="25"/>
        <v/>
      </c>
      <c r="U95" s="27"/>
      <c r="V95" s="7" t="str">
        <f t="shared" si="26"/>
        <v/>
      </c>
      <c r="W95" s="13" t="str">
        <f t="shared" si="27"/>
        <v/>
      </c>
      <c r="X95" s="7" t="str">
        <f t="shared" si="28"/>
        <v/>
      </c>
      <c r="Y95" s="13" t="str">
        <f t="shared" si="29"/>
        <v/>
      </c>
      <c r="Z95" s="7" t="str">
        <f t="shared" si="30"/>
        <v/>
      </c>
      <c r="AA95" s="13" t="str">
        <f t="shared" si="31"/>
        <v/>
      </c>
    </row>
    <row r="96" spans="1:27">
      <c r="A96" s="19"/>
      <c r="B96" s="20"/>
      <c r="C96" s="20"/>
      <c r="D96" s="20"/>
      <c r="E96" s="20"/>
      <c r="F96" s="34" t="str">
        <f>IF(ISBLANK(C96),"",IF(ISBLANK(E96),"",IF(ISNA(VLOOKUP(C96,Equities!A:B,2,FALSE)),"$/Pips??",IF(ISBLANK($C$2),"Equity??",IF(ISBLANK($C$3),"Max Risk??",ROUNDDOWN(($C$2*$C$3)/(E96*VLOOKUP(C96,Equities!A:B,2,FALSE)*LOOKUP(AccType,{"Full Size","Micro","Mini"},{1,0.01,0.1})),0))))))</f>
        <v/>
      </c>
      <c r="G96" s="57" t="str">
        <f t="shared" si="22"/>
        <v/>
      </c>
      <c r="H96" s="57" t="str">
        <f t="shared" si="24"/>
        <v/>
      </c>
      <c r="I96" s="57" t="str">
        <f t="shared" si="23"/>
        <v/>
      </c>
      <c r="J96" s="21"/>
      <c r="K96" s="21"/>
      <c r="L96" s="21"/>
      <c r="M96" s="21"/>
      <c r="N96" s="21"/>
      <c r="O96" s="21"/>
      <c r="P96" s="21"/>
      <c r="Q96" s="21"/>
      <c r="R96" s="74" t="str">
        <f>IF(ISNA(VLOOKUP(C96,Equities!A:F,3,FALSE)),"",VLOOKUP(C96,Equities!A:F,3,FALSE) * (IF(ISNUMBER(K96),(K96-J96)*G96,0)+IF(ISNUMBER(L96),(L96-J96)*H96,0)+IF(ISNUMBER(M96),(M96-J96)*I96,0)+IF(ISNUMBER(O96),(N96-O96)*G96,0)+IF(ISNUMBER(P96),(N96-P96)*H96,0)+IF(ISNUMBER(Q96),(N96-Q96)*I96,0)))</f>
        <v/>
      </c>
      <c r="S96" s="75" t="str">
        <f>IF(ISNA(VLOOKUP(C96,Equities!A:F,3,FALSE)),"",VLOOKUP(C96,Equities!A:F,2,FALSE)*UST!R96 * LOOKUP(AccType,{"Full Size","Micro","Mini"},{1,0.01,0.1}))</f>
        <v/>
      </c>
      <c r="T96" s="75" t="str">
        <f t="shared" si="25"/>
        <v/>
      </c>
      <c r="U96" s="27"/>
      <c r="V96" s="7" t="str">
        <f t="shared" si="26"/>
        <v/>
      </c>
      <c r="W96" s="13" t="str">
        <f t="shared" si="27"/>
        <v/>
      </c>
      <c r="X96" s="7" t="str">
        <f t="shared" si="28"/>
        <v/>
      </c>
      <c r="Y96" s="13" t="str">
        <f t="shared" si="29"/>
        <v/>
      </c>
      <c r="Z96" s="7" t="str">
        <f t="shared" si="30"/>
        <v/>
      </c>
      <c r="AA96" s="13" t="str">
        <f t="shared" si="31"/>
        <v/>
      </c>
    </row>
    <row r="97" spans="1:27">
      <c r="A97" s="19"/>
      <c r="B97" s="20"/>
      <c r="C97" s="20"/>
      <c r="D97" s="20"/>
      <c r="E97" s="20"/>
      <c r="F97" s="34" t="str">
        <f>IF(ISBLANK(C97),"",IF(ISBLANK(E97),"",IF(ISNA(VLOOKUP(C97,Equities!A:B,2,FALSE)),"$/Pips??",IF(ISBLANK($C$2),"Equity??",IF(ISBLANK($C$3),"Max Risk??",ROUNDDOWN(($C$2*$C$3)/(E97*VLOOKUP(C97,Equities!A:B,2,FALSE)*LOOKUP(AccType,{"Full Size","Micro","Mini"},{1,0.01,0.1})),0))))))</f>
        <v/>
      </c>
      <c r="G97" s="57" t="str">
        <f t="shared" si="22"/>
        <v/>
      </c>
      <c r="H97" s="57" t="str">
        <f t="shared" si="24"/>
        <v/>
      </c>
      <c r="I97" s="57" t="str">
        <f t="shared" si="23"/>
        <v/>
      </c>
      <c r="J97" s="21"/>
      <c r="K97" s="21"/>
      <c r="L97" s="21"/>
      <c r="M97" s="21"/>
      <c r="N97" s="21"/>
      <c r="O97" s="21"/>
      <c r="P97" s="21"/>
      <c r="Q97" s="21"/>
      <c r="R97" s="74" t="str">
        <f>IF(ISNA(VLOOKUP(C97,Equities!A:F,3,FALSE)),"",VLOOKUP(C97,Equities!A:F,3,FALSE) * (IF(ISNUMBER(K97),(K97-J97)*G97,0)+IF(ISNUMBER(L97),(L97-J97)*H97,0)+IF(ISNUMBER(M97),(M97-J97)*I97,0)+IF(ISNUMBER(O97),(N97-O97)*G97,0)+IF(ISNUMBER(P97),(N97-P97)*H97,0)+IF(ISNUMBER(Q97),(N97-Q97)*I97,0)))</f>
        <v/>
      </c>
      <c r="S97" s="75" t="str">
        <f>IF(ISNA(VLOOKUP(C97,Equities!A:F,3,FALSE)),"",VLOOKUP(C97,Equities!A:F,2,FALSE)*UST!R97 * LOOKUP(AccType,{"Full Size","Micro","Mini"},{1,0.01,0.1}))</f>
        <v/>
      </c>
      <c r="T97" s="75" t="str">
        <f t="shared" si="25"/>
        <v/>
      </c>
      <c r="U97" s="27"/>
      <c r="V97" s="7" t="str">
        <f t="shared" si="26"/>
        <v/>
      </c>
      <c r="W97" s="13" t="str">
        <f t="shared" si="27"/>
        <v/>
      </c>
      <c r="X97" s="7" t="str">
        <f t="shared" si="28"/>
        <v/>
      </c>
      <c r="Y97" s="13" t="str">
        <f t="shared" si="29"/>
        <v/>
      </c>
      <c r="Z97" s="7" t="str">
        <f t="shared" si="30"/>
        <v/>
      </c>
      <c r="AA97" s="13" t="str">
        <f t="shared" si="31"/>
        <v/>
      </c>
    </row>
    <row r="98" spans="1:27">
      <c r="A98" s="19"/>
      <c r="B98" s="20"/>
      <c r="C98" s="20"/>
      <c r="D98" s="20"/>
      <c r="E98" s="20"/>
      <c r="F98" s="34" t="str">
        <f>IF(ISBLANK(C98),"",IF(ISBLANK(E98),"",IF(ISNA(VLOOKUP(C98,Equities!A:B,2,FALSE)),"$/Pips??",IF(ISBLANK($C$2),"Equity??",IF(ISBLANK($C$3),"Max Risk??",ROUNDDOWN(($C$2*$C$3)/(E98*VLOOKUP(C98,Equities!A:B,2,FALSE)*LOOKUP(AccType,{"Full Size","Micro","Mini"},{1,0.01,0.1})),0))))))</f>
        <v/>
      </c>
      <c r="G98" s="57" t="str">
        <f t="shared" si="22"/>
        <v/>
      </c>
      <c r="H98" s="57" t="str">
        <f t="shared" si="24"/>
        <v/>
      </c>
      <c r="I98" s="57" t="str">
        <f t="shared" si="23"/>
        <v/>
      </c>
      <c r="J98" s="21"/>
      <c r="K98" s="21"/>
      <c r="L98" s="21"/>
      <c r="M98" s="21"/>
      <c r="N98" s="21"/>
      <c r="O98" s="21"/>
      <c r="P98" s="21"/>
      <c r="Q98" s="21"/>
      <c r="R98" s="74" t="str">
        <f>IF(ISNA(VLOOKUP(C98,Equities!A:F,3,FALSE)),"",VLOOKUP(C98,Equities!A:F,3,FALSE) * (IF(ISNUMBER(K98),(K98-J98)*G98,0)+IF(ISNUMBER(L98),(L98-J98)*H98,0)+IF(ISNUMBER(M98),(M98-J98)*I98,0)+IF(ISNUMBER(O98),(N98-O98)*G98,0)+IF(ISNUMBER(P98),(N98-P98)*H98,0)+IF(ISNUMBER(Q98),(N98-Q98)*I98,0)))</f>
        <v/>
      </c>
      <c r="S98" s="75" t="str">
        <f>IF(ISNA(VLOOKUP(C98,Equities!A:F,3,FALSE)),"",VLOOKUP(C98,Equities!A:F,2,FALSE)*UST!R98 * LOOKUP(AccType,{"Full Size","Micro","Mini"},{1,0.01,0.1}))</f>
        <v/>
      </c>
      <c r="T98" s="75" t="str">
        <f t="shared" si="25"/>
        <v/>
      </c>
      <c r="U98" s="27"/>
      <c r="V98" s="7" t="str">
        <f t="shared" si="26"/>
        <v/>
      </c>
      <c r="W98" s="13" t="str">
        <f t="shared" si="27"/>
        <v/>
      </c>
      <c r="X98" s="7" t="str">
        <f t="shared" si="28"/>
        <v/>
      </c>
      <c r="Y98" s="13" t="str">
        <f t="shared" si="29"/>
        <v/>
      </c>
      <c r="Z98" s="7" t="str">
        <f t="shared" si="30"/>
        <v/>
      </c>
      <c r="AA98" s="13" t="str">
        <f t="shared" si="31"/>
        <v/>
      </c>
    </row>
    <row r="99" spans="1:27">
      <c r="A99" s="19"/>
      <c r="B99" s="20"/>
      <c r="C99" s="20"/>
      <c r="D99" s="20"/>
      <c r="E99" s="20"/>
      <c r="F99" s="34" t="str">
        <f>IF(ISBLANK(C99),"",IF(ISBLANK(E99),"",IF(ISNA(VLOOKUP(C99,Equities!A:B,2,FALSE)),"$/Pips??",IF(ISBLANK($C$2),"Equity??",IF(ISBLANK($C$3),"Max Risk??",ROUNDDOWN(($C$2*$C$3)/(E99*VLOOKUP(C99,Equities!A:B,2,FALSE)*LOOKUP(AccType,{"Full Size","Micro","Mini"},{1,0.01,0.1})),0))))))</f>
        <v/>
      </c>
      <c r="G99" s="57" t="str">
        <f t="shared" si="22"/>
        <v/>
      </c>
      <c r="H99" s="57" t="str">
        <f t="shared" si="24"/>
        <v/>
      </c>
      <c r="I99" s="57" t="str">
        <f t="shared" si="23"/>
        <v/>
      </c>
      <c r="J99" s="21"/>
      <c r="K99" s="21"/>
      <c r="L99" s="21"/>
      <c r="M99" s="21"/>
      <c r="N99" s="21"/>
      <c r="O99" s="21"/>
      <c r="P99" s="21"/>
      <c r="Q99" s="21"/>
      <c r="R99" s="74" t="str">
        <f>IF(ISNA(VLOOKUP(C99,Equities!A:F,3,FALSE)),"",VLOOKUP(C99,Equities!A:F,3,FALSE) * (IF(ISNUMBER(K99),(K99-J99)*G99,0)+IF(ISNUMBER(L99),(L99-J99)*H99,0)+IF(ISNUMBER(M99),(M99-J99)*I99,0)+IF(ISNUMBER(O99),(N99-O99)*G99,0)+IF(ISNUMBER(P99),(N99-P99)*H99,0)+IF(ISNUMBER(Q99),(N99-Q99)*I99,0)))</f>
        <v/>
      </c>
      <c r="S99" s="75" t="str">
        <f>IF(ISNA(VLOOKUP(C99,Equities!A:F,3,FALSE)),"",VLOOKUP(C99,Equities!A:F,2,FALSE)*UST!R99 * LOOKUP(AccType,{"Full Size","Micro","Mini"},{1,0.01,0.1}))</f>
        <v/>
      </c>
      <c r="T99" s="75" t="str">
        <f t="shared" si="25"/>
        <v/>
      </c>
      <c r="U99" s="27"/>
      <c r="V99" s="7" t="str">
        <f t="shared" si="26"/>
        <v/>
      </c>
      <c r="W99" s="13" t="str">
        <f t="shared" si="27"/>
        <v/>
      </c>
      <c r="X99" s="7" t="str">
        <f t="shared" si="28"/>
        <v/>
      </c>
      <c r="Y99" s="13" t="str">
        <f t="shared" si="29"/>
        <v/>
      </c>
      <c r="Z99" s="7" t="str">
        <f t="shared" si="30"/>
        <v/>
      </c>
      <c r="AA99" s="13" t="str">
        <f t="shared" si="31"/>
        <v/>
      </c>
    </row>
    <row r="100" spans="1:27">
      <c r="A100" s="19"/>
      <c r="B100" s="20"/>
      <c r="C100" s="20"/>
      <c r="D100" s="20"/>
      <c r="E100" s="20"/>
      <c r="F100" s="34" t="str">
        <f>IF(ISBLANK(C100),"",IF(ISBLANK(E100),"",IF(ISNA(VLOOKUP(C100,Equities!A:B,2,FALSE)),"$/Pips??",IF(ISBLANK($C$2),"Equity??",IF(ISBLANK($C$3),"Max Risk??",ROUNDDOWN(($C$2*$C$3)/(E100*VLOOKUP(C100,Equities!A:B,2,FALSE)*LOOKUP(AccType,{"Full Size","Micro","Mini"},{1,0.01,0.1})),0))))))</f>
        <v/>
      </c>
      <c r="G100" s="57" t="str">
        <f t="shared" si="22"/>
        <v/>
      </c>
      <c r="H100" s="57" t="str">
        <f t="shared" si="24"/>
        <v/>
      </c>
      <c r="I100" s="57" t="str">
        <f t="shared" si="23"/>
        <v/>
      </c>
      <c r="J100" s="21"/>
      <c r="K100" s="21"/>
      <c r="L100" s="21"/>
      <c r="M100" s="21"/>
      <c r="N100" s="21"/>
      <c r="O100" s="21"/>
      <c r="P100" s="21"/>
      <c r="Q100" s="21"/>
      <c r="R100" s="74" t="str">
        <f>IF(ISNA(VLOOKUP(C100,Equities!A:F,3,FALSE)),"",VLOOKUP(C100,Equities!A:F,3,FALSE) * (IF(ISNUMBER(K100),(K100-J100)*G100,0)+IF(ISNUMBER(L100),(L100-J100)*H100,0)+IF(ISNUMBER(M100),(M100-J100)*I100,0)+IF(ISNUMBER(O100),(N100-O100)*G100,0)+IF(ISNUMBER(P100),(N100-P100)*H100,0)+IF(ISNUMBER(Q100),(N100-Q100)*I100,0)))</f>
        <v/>
      </c>
      <c r="S100" s="75" t="str">
        <f>IF(ISNA(VLOOKUP(C100,Equities!A:F,3,FALSE)),"",VLOOKUP(C100,Equities!A:F,2,FALSE)*UST!R100 * LOOKUP(AccType,{"Full Size","Micro","Mini"},{1,0.01,0.1}))</f>
        <v/>
      </c>
      <c r="T100" s="75" t="str">
        <f t="shared" si="25"/>
        <v/>
      </c>
      <c r="U100" s="27"/>
      <c r="V100" s="7" t="str">
        <f t="shared" si="26"/>
        <v/>
      </c>
      <c r="W100" s="13" t="str">
        <f t="shared" si="27"/>
        <v/>
      </c>
      <c r="X100" s="7" t="str">
        <f t="shared" si="28"/>
        <v/>
      </c>
      <c r="Y100" s="13" t="str">
        <f t="shared" si="29"/>
        <v/>
      </c>
      <c r="Z100" s="7" t="str">
        <f t="shared" si="30"/>
        <v/>
      </c>
      <c r="AA100" s="13" t="str">
        <f t="shared" si="31"/>
        <v/>
      </c>
    </row>
    <row r="101" spans="1:27">
      <c r="A101" s="19"/>
      <c r="B101" s="20"/>
      <c r="C101" s="20"/>
      <c r="D101" s="20"/>
      <c r="E101" s="20"/>
      <c r="F101" s="34" t="str">
        <f>IF(ISBLANK(C101),"",IF(ISBLANK(E101),"",IF(ISNA(VLOOKUP(C101,Equities!A:B,2,FALSE)),"$/Pips??",IF(ISBLANK($C$2),"Equity??",IF(ISBLANK($C$3),"Max Risk??",ROUNDDOWN(($C$2*$C$3)/(E101*VLOOKUP(C101,Equities!A:B,2,FALSE)*LOOKUP(AccType,{"Full Size","Micro","Mini"},{1,0.01,0.1})),0))))))</f>
        <v/>
      </c>
      <c r="G101" s="57" t="str">
        <f t="shared" si="22"/>
        <v/>
      </c>
      <c r="H101" s="57" t="str">
        <f t="shared" si="24"/>
        <v/>
      </c>
      <c r="I101" s="57" t="str">
        <f t="shared" si="23"/>
        <v/>
      </c>
      <c r="J101" s="21"/>
      <c r="K101" s="21"/>
      <c r="L101" s="21"/>
      <c r="M101" s="21"/>
      <c r="N101" s="21"/>
      <c r="O101" s="21"/>
      <c r="P101" s="21"/>
      <c r="Q101" s="21"/>
      <c r="R101" s="74" t="str">
        <f>IF(ISNA(VLOOKUP(C101,Equities!A:F,3,FALSE)),"",VLOOKUP(C101,Equities!A:F,3,FALSE) * (IF(ISNUMBER(K101),(K101-J101)*G101,0)+IF(ISNUMBER(L101),(L101-J101)*H101,0)+IF(ISNUMBER(M101),(M101-J101)*I101,0)+IF(ISNUMBER(O101),(N101-O101)*G101,0)+IF(ISNUMBER(P101),(N101-P101)*H101,0)+IF(ISNUMBER(Q101),(N101-Q101)*I101,0)))</f>
        <v/>
      </c>
      <c r="S101" s="75" t="str">
        <f>IF(ISNA(VLOOKUP(C101,Equities!A:F,3,FALSE)),"",VLOOKUP(C101,Equities!A:F,2,FALSE)*UST!R101 * LOOKUP(AccType,{"Full Size","Micro","Mini"},{1,0.01,0.1}))</f>
        <v/>
      </c>
      <c r="T101" s="75" t="str">
        <f t="shared" si="25"/>
        <v/>
      </c>
      <c r="U101" s="27"/>
      <c r="V101" s="7" t="str">
        <f t="shared" si="26"/>
        <v/>
      </c>
      <c r="W101" s="13" t="str">
        <f t="shared" si="27"/>
        <v/>
      </c>
      <c r="X101" s="7" t="str">
        <f t="shared" si="28"/>
        <v/>
      </c>
      <c r="Y101" s="13" t="str">
        <f t="shared" si="29"/>
        <v/>
      </c>
      <c r="Z101" s="7" t="str">
        <f t="shared" si="30"/>
        <v/>
      </c>
      <c r="AA101" s="13" t="str">
        <f t="shared" si="31"/>
        <v/>
      </c>
    </row>
    <row r="102" spans="1:27">
      <c r="A102" s="19"/>
      <c r="B102" s="20"/>
      <c r="C102" s="20"/>
      <c r="D102" s="20"/>
      <c r="E102" s="20"/>
      <c r="F102" s="34" t="str">
        <f>IF(ISBLANK(C102),"",IF(ISBLANK(E102),"",IF(ISNA(VLOOKUP(C102,Equities!A:B,2,FALSE)),"$/Pips??",IF(ISBLANK($C$2),"Equity??",IF(ISBLANK($C$3),"Max Risk??",ROUNDDOWN(($C$2*$C$3)/(E102*VLOOKUP(C102,Equities!A:B,2,FALSE)*LOOKUP(AccType,{"Full Size","Micro","Mini"},{1,0.01,0.1})),0))))))</f>
        <v/>
      </c>
      <c r="G102" s="57" t="str">
        <f t="shared" si="22"/>
        <v/>
      </c>
      <c r="H102" s="57" t="str">
        <f t="shared" si="24"/>
        <v/>
      </c>
      <c r="I102" s="57" t="str">
        <f t="shared" si="23"/>
        <v/>
      </c>
      <c r="J102" s="21"/>
      <c r="K102" s="21"/>
      <c r="L102" s="21"/>
      <c r="M102" s="21"/>
      <c r="N102" s="21"/>
      <c r="O102" s="21"/>
      <c r="P102" s="21"/>
      <c r="Q102" s="21"/>
      <c r="R102" s="74" t="str">
        <f>IF(ISNA(VLOOKUP(C102,Equities!A:F,3,FALSE)),"",VLOOKUP(C102,Equities!A:F,3,FALSE) * (IF(ISNUMBER(K102),(K102-J102)*G102,0)+IF(ISNUMBER(L102),(L102-J102)*H102,0)+IF(ISNUMBER(M102),(M102-J102)*I102,0)+IF(ISNUMBER(O102),(N102-O102)*G102,0)+IF(ISNUMBER(P102),(N102-P102)*H102,0)+IF(ISNUMBER(Q102),(N102-Q102)*I102,0)))</f>
        <v/>
      </c>
      <c r="S102" s="75" t="str">
        <f>IF(ISNA(VLOOKUP(C102,Equities!A:F,3,FALSE)),"",VLOOKUP(C102,Equities!A:F,2,FALSE)*UST!R102 * LOOKUP(AccType,{"Full Size","Micro","Mini"},{1,0.01,0.1}))</f>
        <v/>
      </c>
      <c r="T102" s="75" t="str">
        <f t="shared" si="25"/>
        <v/>
      </c>
      <c r="U102" s="27"/>
      <c r="V102" s="7" t="str">
        <f t="shared" si="26"/>
        <v/>
      </c>
      <c r="W102" s="13" t="str">
        <f t="shared" si="27"/>
        <v/>
      </c>
      <c r="X102" s="7" t="str">
        <f t="shared" si="28"/>
        <v/>
      </c>
      <c r="Y102" s="13" t="str">
        <f t="shared" si="29"/>
        <v/>
      </c>
      <c r="Z102" s="7" t="str">
        <f t="shared" si="30"/>
        <v/>
      </c>
      <c r="AA102" s="13" t="str">
        <f t="shared" si="31"/>
        <v/>
      </c>
    </row>
    <row r="103" spans="1:27">
      <c r="A103" s="19"/>
      <c r="B103" s="20"/>
      <c r="C103" s="20"/>
      <c r="D103" s="20"/>
      <c r="E103" s="20"/>
      <c r="F103" s="34" t="str">
        <f>IF(ISBLANK(C103),"",IF(ISBLANK(E103),"",IF(ISNA(VLOOKUP(C103,Equities!A:B,2,FALSE)),"$/Pips??",IF(ISBLANK($C$2),"Equity??",IF(ISBLANK($C$3),"Max Risk??",ROUNDDOWN(($C$2*$C$3)/(E103*VLOOKUP(C103,Equities!A:B,2,FALSE)*LOOKUP(AccType,{"Full Size","Micro","Mini"},{1,0.01,0.1})),0))))))</f>
        <v/>
      </c>
      <c r="G103" s="57" t="str">
        <f t="shared" si="22"/>
        <v/>
      </c>
      <c r="H103" s="57" t="str">
        <f t="shared" si="24"/>
        <v/>
      </c>
      <c r="I103" s="57" t="str">
        <f t="shared" si="23"/>
        <v/>
      </c>
      <c r="J103" s="21"/>
      <c r="K103" s="21"/>
      <c r="L103" s="21"/>
      <c r="M103" s="21"/>
      <c r="N103" s="21"/>
      <c r="O103" s="21"/>
      <c r="P103" s="21"/>
      <c r="Q103" s="21"/>
      <c r="R103" s="74" t="str">
        <f>IF(ISNA(VLOOKUP(C103,Equities!A:F,3,FALSE)),"",VLOOKUP(C103,Equities!A:F,3,FALSE) * (IF(ISNUMBER(K103),(K103-J103)*G103,0)+IF(ISNUMBER(L103),(L103-J103)*H103,0)+IF(ISNUMBER(M103),(M103-J103)*I103,0)+IF(ISNUMBER(O103),(N103-O103)*G103,0)+IF(ISNUMBER(P103),(N103-P103)*H103,0)+IF(ISNUMBER(Q103),(N103-Q103)*I103,0)))</f>
        <v/>
      </c>
      <c r="S103" s="75" t="str">
        <f>IF(ISNA(VLOOKUP(C103,Equities!A:F,3,FALSE)),"",VLOOKUP(C103,Equities!A:F,2,FALSE)*UST!R103 * LOOKUP(AccType,{"Full Size","Micro","Mini"},{1,0.01,0.1}))</f>
        <v/>
      </c>
      <c r="T103" s="75" t="str">
        <f t="shared" si="25"/>
        <v/>
      </c>
      <c r="U103" s="27"/>
      <c r="V103" s="7" t="str">
        <f t="shared" si="26"/>
        <v/>
      </c>
      <c r="W103" s="13" t="str">
        <f t="shared" si="27"/>
        <v/>
      </c>
      <c r="X103" s="7" t="str">
        <f t="shared" si="28"/>
        <v/>
      </c>
      <c r="Y103" s="13" t="str">
        <f t="shared" si="29"/>
        <v/>
      </c>
      <c r="Z103" s="7" t="str">
        <f t="shared" si="30"/>
        <v/>
      </c>
      <c r="AA103" s="13" t="str">
        <f t="shared" si="31"/>
        <v/>
      </c>
    </row>
    <row r="104" spans="1:27">
      <c r="A104" s="19"/>
      <c r="B104" s="20"/>
      <c r="C104" s="20"/>
      <c r="D104" s="20"/>
      <c r="E104" s="20"/>
      <c r="F104" s="34" t="str">
        <f>IF(ISBLANK(C104),"",IF(ISBLANK(E104),"",IF(ISNA(VLOOKUP(C104,Equities!A:B,2,FALSE)),"$/Pips??",IF(ISBLANK($C$2),"Equity??",IF(ISBLANK($C$3),"Max Risk??",ROUNDDOWN(($C$2*$C$3)/(E104*VLOOKUP(C104,Equities!A:B,2,FALSE)*LOOKUP(AccType,{"Full Size","Micro","Mini"},{1,0.01,0.1})),0))))))</f>
        <v/>
      </c>
      <c r="G104" s="57" t="str">
        <f t="shared" si="22"/>
        <v/>
      </c>
      <c r="H104" s="57" t="str">
        <f t="shared" si="24"/>
        <v/>
      </c>
      <c r="I104" s="57" t="str">
        <f t="shared" si="23"/>
        <v/>
      </c>
      <c r="J104" s="21"/>
      <c r="K104" s="21"/>
      <c r="L104" s="21"/>
      <c r="M104" s="21"/>
      <c r="N104" s="21"/>
      <c r="O104" s="21"/>
      <c r="P104" s="21"/>
      <c r="Q104" s="21"/>
      <c r="R104" s="74" t="str">
        <f>IF(ISNA(VLOOKUP(C104,Equities!A:F,3,FALSE)),"",VLOOKUP(C104,Equities!A:F,3,FALSE) * (IF(ISNUMBER(K104),(K104-J104)*G104,0)+IF(ISNUMBER(L104),(L104-J104)*H104,0)+IF(ISNUMBER(M104),(M104-J104)*I104,0)+IF(ISNUMBER(O104),(N104-O104)*G104,0)+IF(ISNUMBER(P104),(N104-P104)*H104,0)+IF(ISNUMBER(Q104),(N104-Q104)*I104,0)))</f>
        <v/>
      </c>
      <c r="S104" s="75" t="str">
        <f>IF(ISNA(VLOOKUP(C104,Equities!A:F,3,FALSE)),"",VLOOKUP(C104,Equities!A:F,2,FALSE)*UST!R104 * LOOKUP(AccType,{"Full Size","Micro","Mini"},{1,0.01,0.1}))</f>
        <v/>
      </c>
      <c r="T104" s="75" t="str">
        <f t="shared" si="25"/>
        <v/>
      </c>
      <c r="U104" s="27"/>
      <c r="V104" s="7" t="str">
        <f t="shared" si="26"/>
        <v/>
      </c>
      <c r="W104" s="13" t="str">
        <f t="shared" si="27"/>
        <v/>
      </c>
      <c r="X104" s="7" t="str">
        <f t="shared" si="28"/>
        <v/>
      </c>
      <c r="Y104" s="13" t="str">
        <f t="shared" si="29"/>
        <v/>
      </c>
      <c r="Z104" s="7" t="str">
        <f t="shared" si="30"/>
        <v/>
      </c>
      <c r="AA104" s="13" t="str">
        <f t="shared" si="31"/>
        <v/>
      </c>
    </row>
    <row r="105" spans="1:27">
      <c r="A105" s="19"/>
      <c r="B105" s="20"/>
      <c r="C105" s="20"/>
      <c r="D105" s="20"/>
      <c r="E105" s="20"/>
      <c r="F105" s="34" t="str">
        <f>IF(ISBLANK(C105),"",IF(ISBLANK(E105),"",IF(ISNA(VLOOKUP(C105,Equities!A:B,2,FALSE)),"$/Pips??",IF(ISBLANK($C$2),"Equity??",IF(ISBLANK($C$3),"Max Risk??",ROUNDDOWN(($C$2*$C$3)/(E105*VLOOKUP(C105,Equities!A:B,2,FALSE)*LOOKUP(AccType,{"Full Size","Micro","Mini"},{1,0.01,0.1})),0))))))</f>
        <v/>
      </c>
      <c r="G105" s="57" t="str">
        <f t="shared" si="22"/>
        <v/>
      </c>
      <c r="H105" s="57" t="str">
        <f t="shared" si="24"/>
        <v/>
      </c>
      <c r="I105" s="57" t="str">
        <f t="shared" si="23"/>
        <v/>
      </c>
      <c r="J105" s="21"/>
      <c r="K105" s="21"/>
      <c r="L105" s="21"/>
      <c r="M105" s="21"/>
      <c r="N105" s="21"/>
      <c r="O105" s="21"/>
      <c r="P105" s="21"/>
      <c r="Q105" s="21"/>
      <c r="R105" s="74" t="str">
        <f>IF(ISNA(VLOOKUP(C105,Equities!A:F,3,FALSE)),"",VLOOKUP(C105,Equities!A:F,3,FALSE) * (IF(ISNUMBER(K105),(K105-J105)*G105,0)+IF(ISNUMBER(L105),(L105-J105)*H105,0)+IF(ISNUMBER(M105),(M105-J105)*I105,0)+IF(ISNUMBER(O105),(N105-O105)*G105,0)+IF(ISNUMBER(P105),(N105-P105)*H105,0)+IF(ISNUMBER(Q105),(N105-Q105)*I105,0)))</f>
        <v/>
      </c>
      <c r="S105" s="75" t="str">
        <f>IF(ISNA(VLOOKUP(C105,Equities!A:F,3,FALSE)),"",VLOOKUP(C105,Equities!A:F,2,FALSE)*UST!R105 * LOOKUP(AccType,{"Full Size","Micro","Mini"},{1,0.01,0.1}))</f>
        <v/>
      </c>
      <c r="T105" s="75" t="str">
        <f t="shared" si="25"/>
        <v/>
      </c>
      <c r="U105" s="27"/>
      <c r="V105" s="7" t="str">
        <f t="shared" si="26"/>
        <v/>
      </c>
      <c r="W105" s="13" t="str">
        <f t="shared" si="27"/>
        <v/>
      </c>
      <c r="X105" s="7" t="str">
        <f t="shared" si="28"/>
        <v/>
      </c>
      <c r="Y105" s="13" t="str">
        <f t="shared" si="29"/>
        <v/>
      </c>
      <c r="Z105" s="7" t="str">
        <f t="shared" si="30"/>
        <v/>
      </c>
      <c r="AA105" s="13" t="str">
        <f t="shared" si="31"/>
        <v/>
      </c>
    </row>
    <row r="106" spans="1:27">
      <c r="A106" s="19"/>
      <c r="B106" s="20"/>
      <c r="C106" s="20"/>
      <c r="D106" s="20"/>
      <c r="E106" s="20"/>
      <c r="F106" s="34" t="str">
        <f>IF(ISBLANK(C106),"",IF(ISBLANK(E106),"",IF(ISNA(VLOOKUP(C106,Equities!A:B,2,FALSE)),"$/Pips??",IF(ISBLANK($C$2),"Equity??",IF(ISBLANK($C$3),"Max Risk??",ROUNDDOWN(($C$2*$C$3)/(E106*VLOOKUP(C106,Equities!A:B,2,FALSE)*LOOKUP(AccType,{"Full Size","Micro","Mini"},{1,0.01,0.1})),0))))))</f>
        <v/>
      </c>
      <c r="G106" s="57" t="str">
        <f t="shared" si="22"/>
        <v/>
      </c>
      <c r="H106" s="57" t="str">
        <f t="shared" si="24"/>
        <v/>
      </c>
      <c r="I106" s="57" t="str">
        <f t="shared" si="23"/>
        <v/>
      </c>
      <c r="J106" s="21"/>
      <c r="K106" s="21"/>
      <c r="L106" s="21"/>
      <c r="M106" s="21"/>
      <c r="N106" s="21"/>
      <c r="O106" s="21"/>
      <c r="P106" s="21"/>
      <c r="Q106" s="21"/>
      <c r="R106" s="74" t="str">
        <f>IF(ISNA(VLOOKUP(C106,Equities!A:F,3,FALSE)),"",VLOOKUP(C106,Equities!A:F,3,FALSE) * (IF(ISNUMBER(K106),(K106-J106)*G106,0)+IF(ISNUMBER(L106),(L106-J106)*H106,0)+IF(ISNUMBER(M106),(M106-J106)*I106,0)+IF(ISNUMBER(O106),(N106-O106)*G106,0)+IF(ISNUMBER(P106),(N106-P106)*H106,0)+IF(ISNUMBER(Q106),(N106-Q106)*I106,0)))</f>
        <v/>
      </c>
      <c r="S106" s="75" t="str">
        <f>IF(ISNA(VLOOKUP(C106,Equities!A:F,3,FALSE)),"",VLOOKUP(C106,Equities!A:F,2,FALSE)*UST!R106 * LOOKUP(AccType,{"Full Size","Micro","Mini"},{1,0.01,0.1}))</f>
        <v/>
      </c>
      <c r="T106" s="75" t="str">
        <f t="shared" si="25"/>
        <v/>
      </c>
      <c r="U106" s="27"/>
      <c r="V106" s="7" t="str">
        <f t="shared" si="26"/>
        <v/>
      </c>
      <c r="W106" s="13" t="str">
        <f t="shared" si="27"/>
        <v/>
      </c>
      <c r="X106" s="7" t="str">
        <f t="shared" si="28"/>
        <v/>
      </c>
      <c r="Y106" s="13" t="str">
        <f t="shared" si="29"/>
        <v/>
      </c>
      <c r="Z106" s="7" t="str">
        <f t="shared" si="30"/>
        <v/>
      </c>
      <c r="AA106" s="13" t="str">
        <f t="shared" si="31"/>
        <v/>
      </c>
    </row>
    <row r="107" spans="1:27">
      <c r="A107" s="19"/>
      <c r="B107" s="20"/>
      <c r="C107" s="20"/>
      <c r="D107" s="20"/>
      <c r="E107" s="20"/>
      <c r="F107" s="34" t="str">
        <f>IF(ISBLANK(C107),"",IF(ISBLANK(E107),"",IF(ISNA(VLOOKUP(C107,Equities!A:B,2,FALSE)),"$/Pips??",IF(ISBLANK($C$2),"Equity??",IF(ISBLANK($C$3),"Max Risk??",ROUNDDOWN(($C$2*$C$3)/(E107*VLOOKUP(C107,Equities!A:B,2,FALSE)*LOOKUP(AccType,{"Full Size","Micro","Mini"},{1,0.01,0.1})),0))))))</f>
        <v/>
      </c>
      <c r="G107" s="57" t="str">
        <f t="shared" si="22"/>
        <v/>
      </c>
      <c r="H107" s="57" t="str">
        <f t="shared" si="24"/>
        <v/>
      </c>
      <c r="I107" s="57" t="str">
        <f t="shared" si="23"/>
        <v/>
      </c>
      <c r="J107" s="21"/>
      <c r="K107" s="21"/>
      <c r="L107" s="21"/>
      <c r="M107" s="21"/>
      <c r="N107" s="21"/>
      <c r="O107" s="21"/>
      <c r="P107" s="21"/>
      <c r="Q107" s="21"/>
      <c r="R107" s="74" t="str">
        <f>IF(ISNA(VLOOKUP(C107,Equities!A:F,3,FALSE)),"",VLOOKUP(C107,Equities!A:F,3,FALSE) * (IF(ISNUMBER(K107),(K107-J107)*G107,0)+IF(ISNUMBER(L107),(L107-J107)*H107,0)+IF(ISNUMBER(M107),(M107-J107)*I107,0)+IF(ISNUMBER(O107),(N107-O107)*G107,0)+IF(ISNUMBER(P107),(N107-P107)*H107,0)+IF(ISNUMBER(Q107),(N107-Q107)*I107,0)))</f>
        <v/>
      </c>
      <c r="S107" s="75" t="str">
        <f>IF(ISNA(VLOOKUP(C107,Equities!A:F,3,FALSE)),"",VLOOKUP(C107,Equities!A:F,2,FALSE)*UST!R107 * LOOKUP(AccType,{"Full Size","Micro","Mini"},{1,0.01,0.1}))</f>
        <v/>
      </c>
      <c r="T107" s="75" t="str">
        <f t="shared" si="25"/>
        <v/>
      </c>
      <c r="U107" s="27"/>
      <c r="V107" s="7" t="str">
        <f t="shared" si="26"/>
        <v/>
      </c>
      <c r="W107" s="13" t="str">
        <f t="shared" si="27"/>
        <v/>
      </c>
      <c r="X107" s="7" t="str">
        <f t="shared" si="28"/>
        <v/>
      </c>
      <c r="Y107" s="13" t="str">
        <f t="shared" si="29"/>
        <v/>
      </c>
      <c r="Z107" s="7" t="str">
        <f t="shared" si="30"/>
        <v/>
      </c>
      <c r="AA107" s="13" t="str">
        <f t="shared" si="31"/>
        <v/>
      </c>
    </row>
    <row r="108" spans="1:27">
      <c r="A108" s="19"/>
      <c r="B108" s="20"/>
      <c r="C108" s="20"/>
      <c r="D108" s="20"/>
      <c r="E108" s="20"/>
      <c r="F108" s="34" t="str">
        <f>IF(ISBLANK(C108),"",IF(ISBLANK(E108),"",IF(ISNA(VLOOKUP(C108,Equities!A:B,2,FALSE)),"$/Pips??",IF(ISBLANK($C$2),"Equity??",IF(ISBLANK($C$3),"Max Risk??",ROUNDDOWN(($C$2*$C$3)/(E108*VLOOKUP(C108,Equities!A:B,2,FALSE)*LOOKUP(AccType,{"Full Size","Micro","Mini"},{1,0.01,0.1})),0))))))</f>
        <v/>
      </c>
      <c r="G108" s="57" t="str">
        <f t="shared" si="22"/>
        <v/>
      </c>
      <c r="H108" s="57" t="str">
        <f t="shared" si="24"/>
        <v/>
      </c>
      <c r="I108" s="57" t="str">
        <f t="shared" si="23"/>
        <v/>
      </c>
      <c r="J108" s="21"/>
      <c r="K108" s="21"/>
      <c r="L108" s="21"/>
      <c r="M108" s="21"/>
      <c r="N108" s="21"/>
      <c r="O108" s="21"/>
      <c r="P108" s="21"/>
      <c r="Q108" s="21"/>
      <c r="R108" s="74" t="str">
        <f>IF(ISNA(VLOOKUP(C108,Equities!A:F,3,FALSE)),"",VLOOKUP(C108,Equities!A:F,3,FALSE) * (IF(ISNUMBER(K108),(K108-J108)*G108,0)+IF(ISNUMBER(L108),(L108-J108)*H108,0)+IF(ISNUMBER(M108),(M108-J108)*I108,0)+IF(ISNUMBER(O108),(N108-O108)*G108,0)+IF(ISNUMBER(P108),(N108-P108)*H108,0)+IF(ISNUMBER(Q108),(N108-Q108)*I108,0)))</f>
        <v/>
      </c>
      <c r="S108" s="75" t="str">
        <f>IF(ISNA(VLOOKUP(C108,Equities!A:F,3,FALSE)),"",VLOOKUP(C108,Equities!A:F,2,FALSE)*UST!R108 * LOOKUP(AccType,{"Full Size","Micro","Mini"},{1,0.01,0.1}))</f>
        <v/>
      </c>
      <c r="T108" s="75" t="str">
        <f t="shared" si="25"/>
        <v/>
      </c>
      <c r="U108" s="27"/>
      <c r="V108" s="7" t="str">
        <f t="shared" si="26"/>
        <v/>
      </c>
      <c r="W108" s="13" t="str">
        <f t="shared" si="27"/>
        <v/>
      </c>
      <c r="X108" s="7" t="str">
        <f t="shared" si="28"/>
        <v/>
      </c>
      <c r="Y108" s="13" t="str">
        <f t="shared" si="29"/>
        <v/>
      </c>
      <c r="Z108" s="7" t="str">
        <f t="shared" si="30"/>
        <v/>
      </c>
      <c r="AA108" s="13" t="str">
        <f t="shared" si="31"/>
        <v/>
      </c>
    </row>
    <row r="109" spans="1:27">
      <c r="A109" s="19"/>
      <c r="B109" s="20"/>
      <c r="C109" s="20"/>
      <c r="D109" s="20"/>
      <c r="E109" s="20"/>
      <c r="F109" s="34" t="str">
        <f>IF(ISBLANK(C109),"",IF(ISBLANK(E109),"",IF(ISNA(VLOOKUP(C109,Equities!A:B,2,FALSE)),"$/Pips??",IF(ISBLANK($C$2),"Equity??",IF(ISBLANK($C$3),"Max Risk??",ROUNDDOWN(($C$2*$C$3)/(E109*VLOOKUP(C109,Equities!A:B,2,FALSE)*LOOKUP(AccType,{"Full Size","Micro","Mini"},{1,0.01,0.1})),0))))))</f>
        <v/>
      </c>
      <c r="G109" s="57" t="str">
        <f t="shared" si="22"/>
        <v/>
      </c>
      <c r="H109" s="57" t="str">
        <f t="shared" si="24"/>
        <v/>
      </c>
      <c r="I109" s="57" t="str">
        <f t="shared" si="23"/>
        <v/>
      </c>
      <c r="J109" s="21"/>
      <c r="K109" s="21"/>
      <c r="L109" s="21"/>
      <c r="M109" s="21"/>
      <c r="N109" s="21"/>
      <c r="O109" s="21"/>
      <c r="P109" s="21"/>
      <c r="Q109" s="21"/>
      <c r="R109" s="74" t="str">
        <f>IF(ISNA(VLOOKUP(C109,Equities!A:F,3,FALSE)),"",VLOOKUP(C109,Equities!A:F,3,FALSE) * (IF(ISNUMBER(K109),(K109-J109)*G109,0)+IF(ISNUMBER(L109),(L109-J109)*H109,0)+IF(ISNUMBER(M109),(M109-J109)*I109,0)+IF(ISNUMBER(O109),(N109-O109)*G109,0)+IF(ISNUMBER(P109),(N109-P109)*H109,0)+IF(ISNUMBER(Q109),(N109-Q109)*I109,0)))</f>
        <v/>
      </c>
      <c r="S109" s="75" t="str">
        <f>IF(ISNA(VLOOKUP(C109,Equities!A:F,3,FALSE)),"",VLOOKUP(C109,Equities!A:F,2,FALSE)*UST!R109 * LOOKUP(AccType,{"Full Size","Micro","Mini"},{1,0.01,0.1}))</f>
        <v/>
      </c>
      <c r="T109" s="75" t="str">
        <f t="shared" si="25"/>
        <v/>
      </c>
      <c r="U109" s="27"/>
      <c r="V109" s="7" t="str">
        <f t="shared" si="26"/>
        <v/>
      </c>
      <c r="W109" s="13" t="str">
        <f t="shared" si="27"/>
        <v/>
      </c>
      <c r="X109" s="7" t="str">
        <f t="shared" si="28"/>
        <v/>
      </c>
      <c r="Y109" s="13" t="str">
        <f t="shared" si="29"/>
        <v/>
      </c>
      <c r="Z109" s="7" t="str">
        <f t="shared" si="30"/>
        <v/>
      </c>
      <c r="AA109" s="13" t="str">
        <f t="shared" si="31"/>
        <v/>
      </c>
    </row>
    <row r="110" spans="1:27">
      <c r="A110" s="19"/>
      <c r="B110" s="20"/>
      <c r="C110" s="20"/>
      <c r="D110" s="20"/>
      <c r="E110" s="20"/>
      <c r="F110" s="34" t="str">
        <f>IF(ISBLANK(C110),"",IF(ISBLANK(E110),"",IF(ISNA(VLOOKUP(C110,Equities!A:B,2,FALSE)),"$/Pips??",IF(ISBLANK($C$2),"Equity??",IF(ISBLANK($C$3),"Max Risk??",ROUNDDOWN(($C$2*$C$3)/(E110*VLOOKUP(C110,Equities!A:B,2,FALSE)*LOOKUP(AccType,{"Full Size","Micro","Mini"},{1,0.01,0.1})),0))))))</f>
        <v/>
      </c>
      <c r="G110" s="57" t="str">
        <f t="shared" si="22"/>
        <v/>
      </c>
      <c r="H110" s="57" t="str">
        <f t="shared" si="24"/>
        <v/>
      </c>
      <c r="I110" s="57" t="str">
        <f t="shared" si="23"/>
        <v/>
      </c>
      <c r="J110" s="21"/>
      <c r="K110" s="21"/>
      <c r="L110" s="21"/>
      <c r="M110" s="21"/>
      <c r="N110" s="21"/>
      <c r="O110" s="21"/>
      <c r="P110" s="21"/>
      <c r="Q110" s="21"/>
      <c r="R110" s="74" t="str">
        <f>IF(ISNA(VLOOKUP(C110,Equities!A:F,3,FALSE)),"",VLOOKUP(C110,Equities!A:F,3,FALSE) * (IF(ISNUMBER(K110),(K110-J110)*G110,0)+IF(ISNUMBER(L110),(L110-J110)*H110,0)+IF(ISNUMBER(M110),(M110-J110)*I110,0)+IF(ISNUMBER(O110),(N110-O110)*G110,0)+IF(ISNUMBER(P110),(N110-P110)*H110,0)+IF(ISNUMBER(Q110),(N110-Q110)*I110,0)))</f>
        <v/>
      </c>
      <c r="S110" s="75" t="str">
        <f>IF(ISNA(VLOOKUP(C110,Equities!A:F,3,FALSE)),"",VLOOKUP(C110,Equities!A:F,2,FALSE)*UST!R110 * LOOKUP(AccType,{"Full Size","Micro","Mini"},{1,0.01,0.1}))</f>
        <v/>
      </c>
      <c r="T110" s="75" t="str">
        <f t="shared" si="25"/>
        <v/>
      </c>
      <c r="U110" s="27"/>
      <c r="V110" s="7" t="str">
        <f t="shared" si="26"/>
        <v/>
      </c>
      <c r="W110" s="13" t="str">
        <f t="shared" si="27"/>
        <v/>
      </c>
      <c r="X110" s="7" t="str">
        <f t="shared" si="28"/>
        <v/>
      </c>
      <c r="Y110" s="13" t="str">
        <f t="shared" si="29"/>
        <v/>
      </c>
      <c r="Z110" s="7" t="str">
        <f t="shared" si="30"/>
        <v/>
      </c>
      <c r="AA110" s="13" t="str">
        <f t="shared" si="31"/>
        <v/>
      </c>
    </row>
    <row r="111" spans="1:27">
      <c r="A111" s="19"/>
      <c r="B111" s="20"/>
      <c r="C111" s="20"/>
      <c r="D111" s="20"/>
      <c r="E111" s="20"/>
      <c r="F111" s="34" t="str">
        <f>IF(ISBLANK(C111),"",IF(ISBLANK(E111),"",IF(ISNA(VLOOKUP(C111,Equities!A:B,2,FALSE)),"$/Pips??",IF(ISBLANK($C$2),"Equity??",IF(ISBLANK($C$3),"Max Risk??",ROUNDDOWN(($C$2*$C$3)/(E111*VLOOKUP(C111,Equities!A:B,2,FALSE)*LOOKUP(AccType,{"Full Size","Micro","Mini"},{1,0.01,0.1})),0))))))</f>
        <v/>
      </c>
      <c r="G111" s="57" t="str">
        <f t="shared" si="22"/>
        <v/>
      </c>
      <c r="H111" s="57" t="str">
        <f t="shared" si="24"/>
        <v/>
      </c>
      <c r="I111" s="57" t="str">
        <f t="shared" si="23"/>
        <v/>
      </c>
      <c r="J111" s="21"/>
      <c r="K111" s="21"/>
      <c r="L111" s="21"/>
      <c r="M111" s="21"/>
      <c r="N111" s="21"/>
      <c r="O111" s="21"/>
      <c r="P111" s="21"/>
      <c r="Q111" s="21"/>
      <c r="R111" s="74" t="str">
        <f>IF(ISNA(VLOOKUP(C111,Equities!A:F,3,FALSE)),"",VLOOKUP(C111,Equities!A:F,3,FALSE) * (IF(ISNUMBER(K111),(K111-J111)*G111,0)+IF(ISNUMBER(L111),(L111-J111)*H111,0)+IF(ISNUMBER(M111),(M111-J111)*I111,0)+IF(ISNUMBER(O111),(N111-O111)*G111,0)+IF(ISNUMBER(P111),(N111-P111)*H111,0)+IF(ISNUMBER(Q111),(N111-Q111)*I111,0)))</f>
        <v/>
      </c>
      <c r="S111" s="75" t="str">
        <f>IF(ISNA(VLOOKUP(C111,Equities!A:F,3,FALSE)),"",VLOOKUP(C111,Equities!A:F,2,FALSE)*UST!R111 * LOOKUP(AccType,{"Full Size","Micro","Mini"},{1,0.01,0.1}))</f>
        <v/>
      </c>
      <c r="T111" s="75" t="str">
        <f t="shared" si="25"/>
        <v/>
      </c>
      <c r="U111" s="27"/>
      <c r="V111" s="7" t="str">
        <f t="shared" si="26"/>
        <v/>
      </c>
      <c r="W111" s="13" t="str">
        <f t="shared" si="27"/>
        <v/>
      </c>
      <c r="X111" s="7" t="str">
        <f t="shared" si="28"/>
        <v/>
      </c>
      <c r="Y111" s="13" t="str">
        <f t="shared" si="29"/>
        <v/>
      </c>
      <c r="Z111" s="7" t="str">
        <f t="shared" si="30"/>
        <v/>
      </c>
      <c r="AA111" s="13" t="str">
        <f t="shared" si="31"/>
        <v/>
      </c>
    </row>
    <row r="112" spans="1:27">
      <c r="A112" s="19"/>
      <c r="B112" s="20"/>
      <c r="C112" s="20"/>
      <c r="D112" s="20"/>
      <c r="E112" s="20"/>
      <c r="F112" s="34" t="str">
        <f>IF(ISBLANK(C112),"",IF(ISBLANK(E112),"",IF(ISNA(VLOOKUP(C112,Equities!A:B,2,FALSE)),"$/Pips??",IF(ISBLANK($C$2),"Equity??",IF(ISBLANK($C$3),"Max Risk??",ROUNDDOWN(($C$2*$C$3)/(E112*VLOOKUP(C112,Equities!A:B,2,FALSE)*LOOKUP(AccType,{"Full Size","Micro","Mini"},{1,0.01,0.1})),0))))))</f>
        <v/>
      </c>
      <c r="G112" s="57" t="str">
        <f t="shared" si="22"/>
        <v/>
      </c>
      <c r="H112" s="57" t="str">
        <f t="shared" si="24"/>
        <v/>
      </c>
      <c r="I112" s="57" t="str">
        <f t="shared" si="23"/>
        <v/>
      </c>
      <c r="J112" s="21"/>
      <c r="K112" s="21"/>
      <c r="L112" s="21"/>
      <c r="M112" s="21"/>
      <c r="N112" s="21"/>
      <c r="O112" s="21"/>
      <c r="P112" s="21"/>
      <c r="Q112" s="21"/>
      <c r="R112" s="74" t="str">
        <f>IF(ISNA(VLOOKUP(C112,Equities!A:F,3,FALSE)),"",VLOOKUP(C112,Equities!A:F,3,FALSE) * (IF(ISNUMBER(K112),(K112-J112)*G112,0)+IF(ISNUMBER(L112),(L112-J112)*H112,0)+IF(ISNUMBER(M112),(M112-J112)*I112,0)+IF(ISNUMBER(O112),(N112-O112)*G112,0)+IF(ISNUMBER(P112),(N112-P112)*H112,0)+IF(ISNUMBER(Q112),(N112-Q112)*I112,0)))</f>
        <v/>
      </c>
      <c r="S112" s="75" t="str">
        <f>IF(ISNA(VLOOKUP(C112,Equities!A:F,3,FALSE)),"",VLOOKUP(C112,Equities!A:F,2,FALSE)*UST!R112 * LOOKUP(AccType,{"Full Size","Micro","Mini"},{1,0.01,0.1}))</f>
        <v/>
      </c>
      <c r="T112" s="75" t="str">
        <f t="shared" si="25"/>
        <v/>
      </c>
      <c r="U112" s="27"/>
      <c r="V112" s="7" t="str">
        <f t="shared" si="26"/>
        <v/>
      </c>
      <c r="W112" s="13" t="str">
        <f t="shared" si="27"/>
        <v/>
      </c>
      <c r="X112" s="7" t="str">
        <f t="shared" si="28"/>
        <v/>
      </c>
      <c r="Y112" s="13" t="str">
        <f t="shared" si="29"/>
        <v/>
      </c>
      <c r="Z112" s="7" t="str">
        <f t="shared" si="30"/>
        <v/>
      </c>
      <c r="AA112" s="13" t="str">
        <f t="shared" si="31"/>
        <v/>
      </c>
    </row>
    <row r="113" spans="1:27">
      <c r="A113" s="19"/>
      <c r="B113" s="20"/>
      <c r="C113" s="20"/>
      <c r="D113" s="20"/>
      <c r="E113" s="20"/>
      <c r="F113" s="34" t="str">
        <f>IF(ISBLANK(C113),"",IF(ISBLANK(E113),"",IF(ISNA(VLOOKUP(C113,Equities!A:B,2,FALSE)),"$/Pips??",IF(ISBLANK($C$2),"Equity??",IF(ISBLANK($C$3),"Max Risk??",ROUNDDOWN(($C$2*$C$3)/(E113*VLOOKUP(C113,Equities!A:B,2,FALSE)*LOOKUP(AccType,{"Full Size","Micro","Mini"},{1,0.01,0.1})),0))))))</f>
        <v/>
      </c>
      <c r="G113" s="57" t="str">
        <f t="shared" si="22"/>
        <v/>
      </c>
      <c r="H113" s="57" t="str">
        <f t="shared" si="24"/>
        <v/>
      </c>
      <c r="I113" s="57" t="str">
        <f t="shared" si="23"/>
        <v/>
      </c>
      <c r="J113" s="21"/>
      <c r="K113" s="21"/>
      <c r="L113" s="21"/>
      <c r="M113" s="21"/>
      <c r="N113" s="21"/>
      <c r="O113" s="21"/>
      <c r="P113" s="21"/>
      <c r="Q113" s="21"/>
      <c r="R113" s="74" t="str">
        <f>IF(ISNA(VLOOKUP(C113,Equities!A:F,3,FALSE)),"",VLOOKUP(C113,Equities!A:F,3,FALSE) * (IF(ISNUMBER(K113),(K113-J113)*G113,0)+IF(ISNUMBER(L113),(L113-J113)*H113,0)+IF(ISNUMBER(M113),(M113-J113)*I113,0)+IF(ISNUMBER(O113),(N113-O113)*G113,0)+IF(ISNUMBER(P113),(N113-P113)*H113,0)+IF(ISNUMBER(Q113),(N113-Q113)*I113,0)))</f>
        <v/>
      </c>
      <c r="S113" s="75" t="str">
        <f>IF(ISNA(VLOOKUP(C113,Equities!A:F,3,FALSE)),"",VLOOKUP(C113,Equities!A:F,2,FALSE)*UST!R113 * LOOKUP(AccType,{"Full Size","Micro","Mini"},{1,0.01,0.1}))</f>
        <v/>
      </c>
      <c r="T113" s="75" t="str">
        <f t="shared" si="25"/>
        <v/>
      </c>
      <c r="U113" s="27"/>
      <c r="V113" s="7" t="str">
        <f t="shared" si="26"/>
        <v/>
      </c>
      <c r="W113" s="13" t="str">
        <f t="shared" si="27"/>
        <v/>
      </c>
      <c r="X113" s="7" t="str">
        <f t="shared" si="28"/>
        <v/>
      </c>
      <c r="Y113" s="13" t="str">
        <f t="shared" si="29"/>
        <v/>
      </c>
      <c r="Z113" s="7" t="str">
        <f t="shared" si="30"/>
        <v/>
      </c>
      <c r="AA113" s="13" t="str">
        <f t="shared" si="31"/>
        <v/>
      </c>
    </row>
    <row r="114" spans="1:27">
      <c r="A114" s="19"/>
      <c r="B114" s="20"/>
      <c r="C114" s="20"/>
      <c r="D114" s="20"/>
      <c r="E114" s="20"/>
      <c r="F114" s="34" t="str">
        <f>IF(ISBLANK(C114),"",IF(ISBLANK(E114),"",IF(ISNA(VLOOKUP(C114,Equities!A:B,2,FALSE)),"$/Pips??",IF(ISBLANK($C$2),"Equity??",IF(ISBLANK($C$3),"Max Risk??",ROUNDDOWN(($C$2*$C$3)/(E114*VLOOKUP(C114,Equities!A:B,2,FALSE)*LOOKUP(AccType,{"Full Size","Micro","Mini"},{1,0.01,0.1})),0))))))</f>
        <v/>
      </c>
      <c r="G114" s="57" t="str">
        <f t="shared" si="22"/>
        <v/>
      </c>
      <c r="H114" s="57" t="str">
        <f t="shared" si="24"/>
        <v/>
      </c>
      <c r="I114" s="57" t="str">
        <f t="shared" si="23"/>
        <v/>
      </c>
      <c r="J114" s="21"/>
      <c r="K114" s="21"/>
      <c r="L114" s="21"/>
      <c r="M114" s="21"/>
      <c r="N114" s="21"/>
      <c r="O114" s="21"/>
      <c r="P114" s="21"/>
      <c r="Q114" s="21"/>
      <c r="R114" s="74" t="str">
        <f>IF(ISNA(VLOOKUP(C114,Equities!A:F,3,FALSE)),"",VLOOKUP(C114,Equities!A:F,3,FALSE) * (IF(ISNUMBER(K114),(K114-J114)*G114,0)+IF(ISNUMBER(L114),(L114-J114)*H114,0)+IF(ISNUMBER(M114),(M114-J114)*I114,0)+IF(ISNUMBER(O114),(N114-O114)*G114,0)+IF(ISNUMBER(P114),(N114-P114)*H114,0)+IF(ISNUMBER(Q114),(N114-Q114)*I114,0)))</f>
        <v/>
      </c>
      <c r="S114" s="75" t="str">
        <f>IF(ISNA(VLOOKUP(C114,Equities!A:F,3,FALSE)),"",VLOOKUP(C114,Equities!A:F,2,FALSE)*UST!R114 * LOOKUP(AccType,{"Full Size","Micro","Mini"},{1,0.01,0.1}))</f>
        <v/>
      </c>
      <c r="T114" s="75" t="str">
        <f t="shared" si="25"/>
        <v/>
      </c>
      <c r="U114" s="27"/>
      <c r="V114" s="7" t="str">
        <f t="shared" si="26"/>
        <v/>
      </c>
      <c r="W114" s="13" t="str">
        <f t="shared" si="27"/>
        <v/>
      </c>
      <c r="X114" s="7" t="str">
        <f t="shared" si="28"/>
        <v/>
      </c>
      <c r="Y114" s="13" t="str">
        <f t="shared" si="29"/>
        <v/>
      </c>
      <c r="Z114" s="7" t="str">
        <f t="shared" si="30"/>
        <v/>
      </c>
      <c r="AA114" s="13" t="str">
        <f t="shared" si="31"/>
        <v/>
      </c>
    </row>
    <row r="115" spans="1:27">
      <c r="A115" s="19"/>
      <c r="B115" s="20"/>
      <c r="C115" s="20"/>
      <c r="D115" s="20"/>
      <c r="E115" s="20"/>
      <c r="F115" s="34" t="str">
        <f>IF(ISBLANK(C115),"",IF(ISBLANK(E115),"",IF(ISNA(VLOOKUP(C115,Equities!A:B,2,FALSE)),"$/Pips??",IF(ISBLANK($C$2),"Equity??",IF(ISBLANK($C$3),"Max Risk??",ROUNDDOWN(($C$2*$C$3)/(E115*VLOOKUP(C115,Equities!A:B,2,FALSE)*LOOKUP(AccType,{"Full Size","Micro","Mini"},{1,0.01,0.1})),0))))))</f>
        <v/>
      </c>
      <c r="G115" s="57" t="str">
        <f t="shared" si="22"/>
        <v/>
      </c>
      <c r="H115" s="57" t="str">
        <f t="shared" si="24"/>
        <v/>
      </c>
      <c r="I115" s="57" t="str">
        <f t="shared" si="23"/>
        <v/>
      </c>
      <c r="J115" s="21"/>
      <c r="K115" s="21"/>
      <c r="L115" s="21"/>
      <c r="M115" s="21"/>
      <c r="N115" s="21"/>
      <c r="O115" s="21"/>
      <c r="P115" s="21"/>
      <c r="Q115" s="21"/>
      <c r="R115" s="74" t="str">
        <f>IF(ISNA(VLOOKUP(C115,Equities!A:F,3,FALSE)),"",VLOOKUP(C115,Equities!A:F,3,FALSE) * (IF(ISNUMBER(K115),(K115-J115)*G115,0)+IF(ISNUMBER(L115),(L115-J115)*H115,0)+IF(ISNUMBER(M115),(M115-J115)*I115,0)+IF(ISNUMBER(O115),(N115-O115)*G115,0)+IF(ISNUMBER(P115),(N115-P115)*H115,0)+IF(ISNUMBER(Q115),(N115-Q115)*I115,0)))</f>
        <v/>
      </c>
      <c r="S115" s="75" t="str">
        <f>IF(ISNA(VLOOKUP(C115,Equities!A:F,3,FALSE)),"",VLOOKUP(C115,Equities!A:F,2,FALSE)*UST!R115 * LOOKUP(AccType,{"Full Size","Micro","Mini"},{1,0.01,0.1}))</f>
        <v/>
      </c>
      <c r="T115" s="75" t="str">
        <f t="shared" si="25"/>
        <v/>
      </c>
      <c r="U115" s="27"/>
      <c r="V115" s="7" t="str">
        <f t="shared" si="26"/>
        <v/>
      </c>
      <c r="W115" s="13" t="str">
        <f t="shared" si="27"/>
        <v/>
      </c>
      <c r="X115" s="7" t="str">
        <f t="shared" si="28"/>
        <v/>
      </c>
      <c r="Y115" s="13" t="str">
        <f t="shared" si="29"/>
        <v/>
      </c>
      <c r="Z115" s="7" t="str">
        <f t="shared" si="30"/>
        <v/>
      </c>
      <c r="AA115" s="13" t="str">
        <f t="shared" si="31"/>
        <v/>
      </c>
    </row>
    <row r="116" spans="1:27">
      <c r="A116" s="19"/>
      <c r="B116" s="20"/>
      <c r="C116" s="20"/>
      <c r="D116" s="20"/>
      <c r="E116" s="20"/>
      <c r="F116" s="34" t="str">
        <f>IF(ISBLANK(C116),"",IF(ISBLANK(E116),"",IF(ISNA(VLOOKUP(C116,Equities!A:B,2,FALSE)),"$/Pips??",IF(ISBLANK($C$2),"Equity??",IF(ISBLANK($C$3),"Max Risk??",ROUNDDOWN(($C$2*$C$3)/(E116*VLOOKUP(C116,Equities!A:B,2,FALSE)*LOOKUP(AccType,{"Full Size","Micro","Mini"},{1,0.01,0.1})),0))))))</f>
        <v/>
      </c>
      <c r="G116" s="57" t="str">
        <f t="shared" si="22"/>
        <v/>
      </c>
      <c r="H116" s="57" t="str">
        <f t="shared" si="24"/>
        <v/>
      </c>
      <c r="I116" s="57" t="str">
        <f t="shared" si="23"/>
        <v/>
      </c>
      <c r="J116" s="21"/>
      <c r="K116" s="21"/>
      <c r="L116" s="21"/>
      <c r="M116" s="21"/>
      <c r="N116" s="21"/>
      <c r="O116" s="21"/>
      <c r="P116" s="21"/>
      <c r="Q116" s="21"/>
      <c r="R116" s="74" t="str">
        <f>IF(ISNA(VLOOKUP(C116,Equities!A:F,3,FALSE)),"",VLOOKUP(C116,Equities!A:F,3,FALSE) * (IF(ISNUMBER(K116),(K116-J116)*G116,0)+IF(ISNUMBER(L116),(L116-J116)*H116,0)+IF(ISNUMBER(M116),(M116-J116)*I116,0)+IF(ISNUMBER(O116),(N116-O116)*G116,0)+IF(ISNUMBER(P116),(N116-P116)*H116,0)+IF(ISNUMBER(Q116),(N116-Q116)*I116,0)))</f>
        <v/>
      </c>
      <c r="S116" s="75" t="str">
        <f>IF(ISNA(VLOOKUP(C116,Equities!A:F,3,FALSE)),"",VLOOKUP(C116,Equities!A:F,2,FALSE)*UST!R116 * LOOKUP(AccType,{"Full Size","Micro","Mini"},{1,0.01,0.1}))</f>
        <v/>
      </c>
      <c r="T116" s="75" t="str">
        <f t="shared" si="25"/>
        <v/>
      </c>
      <c r="U116" s="27"/>
      <c r="V116" s="7" t="str">
        <f t="shared" si="26"/>
        <v/>
      </c>
      <c r="W116" s="13" t="str">
        <f t="shared" si="27"/>
        <v/>
      </c>
      <c r="X116" s="7" t="str">
        <f t="shared" si="28"/>
        <v/>
      </c>
      <c r="Y116" s="13" t="str">
        <f t="shared" si="29"/>
        <v/>
      </c>
      <c r="Z116" s="7" t="str">
        <f t="shared" si="30"/>
        <v/>
      </c>
      <c r="AA116" s="13" t="str">
        <f t="shared" si="31"/>
        <v/>
      </c>
    </row>
    <row r="117" spans="1:27">
      <c r="A117" s="19"/>
      <c r="B117" s="20"/>
      <c r="C117" s="20"/>
      <c r="D117" s="20"/>
      <c r="E117" s="20"/>
      <c r="F117" s="34" t="str">
        <f>IF(ISBLANK(C117),"",IF(ISBLANK(E117),"",IF(ISNA(VLOOKUP(C117,Equities!A:B,2,FALSE)),"$/Pips??",IF(ISBLANK($C$2),"Equity??",IF(ISBLANK($C$3),"Max Risk??",ROUNDDOWN(($C$2*$C$3)/(E117*VLOOKUP(C117,Equities!A:B,2,FALSE)*LOOKUP(AccType,{"Full Size","Micro","Mini"},{1,0.01,0.1})),0))))))</f>
        <v/>
      </c>
      <c r="G117" s="57" t="str">
        <f t="shared" si="22"/>
        <v/>
      </c>
      <c r="H117" s="57" t="str">
        <f t="shared" si="24"/>
        <v/>
      </c>
      <c r="I117" s="57" t="str">
        <f t="shared" si="23"/>
        <v/>
      </c>
      <c r="J117" s="21"/>
      <c r="K117" s="21"/>
      <c r="L117" s="21"/>
      <c r="M117" s="21"/>
      <c r="N117" s="21"/>
      <c r="O117" s="21"/>
      <c r="P117" s="21"/>
      <c r="Q117" s="21"/>
      <c r="R117" s="74" t="str">
        <f>IF(ISNA(VLOOKUP(C117,Equities!A:F,3,FALSE)),"",VLOOKUP(C117,Equities!A:F,3,FALSE) * (IF(ISNUMBER(K117),(K117-J117)*G117,0)+IF(ISNUMBER(L117),(L117-J117)*H117,0)+IF(ISNUMBER(M117),(M117-J117)*I117,0)+IF(ISNUMBER(O117),(N117-O117)*G117,0)+IF(ISNUMBER(P117),(N117-P117)*H117,0)+IF(ISNUMBER(Q117),(N117-Q117)*I117,0)))</f>
        <v/>
      </c>
      <c r="S117" s="75" t="str">
        <f>IF(ISNA(VLOOKUP(C117,Equities!A:F,3,FALSE)),"",VLOOKUP(C117,Equities!A:F,2,FALSE)*UST!R117 * LOOKUP(AccType,{"Full Size","Micro","Mini"},{1,0.01,0.1}))</f>
        <v/>
      </c>
      <c r="T117" s="75" t="str">
        <f t="shared" si="25"/>
        <v/>
      </c>
      <c r="U117" s="27"/>
      <c r="V117" s="7" t="str">
        <f t="shared" si="26"/>
        <v/>
      </c>
      <c r="W117" s="13" t="str">
        <f t="shared" si="27"/>
        <v/>
      </c>
      <c r="X117" s="7" t="str">
        <f t="shared" si="28"/>
        <v/>
      </c>
      <c r="Y117" s="13" t="str">
        <f t="shared" si="29"/>
        <v/>
      </c>
      <c r="Z117" s="7" t="str">
        <f t="shared" si="30"/>
        <v/>
      </c>
      <c r="AA117" s="13" t="str">
        <f t="shared" si="31"/>
        <v/>
      </c>
    </row>
    <row r="118" spans="1:27">
      <c r="A118" s="19"/>
      <c r="B118" s="20"/>
      <c r="C118" s="20"/>
      <c r="D118" s="20"/>
      <c r="E118" s="20"/>
      <c r="F118" s="34" t="str">
        <f>IF(ISBLANK(C118),"",IF(ISBLANK(E118),"",IF(ISNA(VLOOKUP(C118,Equities!A:B,2,FALSE)),"$/Pips??",IF(ISBLANK($C$2),"Equity??",IF(ISBLANK($C$3),"Max Risk??",ROUNDDOWN(($C$2*$C$3)/(E118*VLOOKUP(C118,Equities!A:B,2,FALSE)*LOOKUP(AccType,{"Full Size","Micro","Mini"},{1,0.01,0.1})),0))))))</f>
        <v/>
      </c>
      <c r="G118" s="57" t="str">
        <f t="shared" si="22"/>
        <v/>
      </c>
      <c r="H118" s="57" t="str">
        <f t="shared" si="24"/>
        <v/>
      </c>
      <c r="I118" s="57" t="str">
        <f t="shared" si="23"/>
        <v/>
      </c>
      <c r="J118" s="21"/>
      <c r="K118" s="21"/>
      <c r="L118" s="21"/>
      <c r="M118" s="21"/>
      <c r="N118" s="21"/>
      <c r="O118" s="21"/>
      <c r="P118" s="21"/>
      <c r="Q118" s="21"/>
      <c r="R118" s="74" t="str">
        <f>IF(ISNA(VLOOKUP(C118,Equities!A:F,3,FALSE)),"",VLOOKUP(C118,Equities!A:F,3,FALSE) * (IF(ISNUMBER(K118),(K118-J118)*G118,0)+IF(ISNUMBER(L118),(L118-J118)*H118,0)+IF(ISNUMBER(M118),(M118-J118)*I118,0)+IF(ISNUMBER(O118),(N118-O118)*G118,0)+IF(ISNUMBER(P118),(N118-P118)*H118,0)+IF(ISNUMBER(Q118),(N118-Q118)*I118,0)))</f>
        <v/>
      </c>
      <c r="S118" s="75" t="str">
        <f>IF(ISNA(VLOOKUP(C118,Equities!A:F,3,FALSE)),"",VLOOKUP(C118,Equities!A:F,2,FALSE)*UST!R118 * LOOKUP(AccType,{"Full Size","Micro","Mini"},{1,0.01,0.1}))</f>
        <v/>
      </c>
      <c r="T118" s="75" t="str">
        <f t="shared" si="25"/>
        <v/>
      </c>
      <c r="U118" s="27"/>
      <c r="V118" s="7" t="str">
        <f t="shared" si="26"/>
        <v/>
      </c>
      <c r="W118" s="13" t="str">
        <f t="shared" si="27"/>
        <v/>
      </c>
      <c r="X118" s="7" t="str">
        <f t="shared" si="28"/>
        <v/>
      </c>
      <c r="Y118" s="13" t="str">
        <f t="shared" si="29"/>
        <v/>
      </c>
      <c r="Z118" s="7" t="str">
        <f t="shared" si="30"/>
        <v/>
      </c>
      <c r="AA118" s="13" t="str">
        <f t="shared" si="31"/>
        <v/>
      </c>
    </row>
    <row r="119" spans="1:27">
      <c r="A119" s="19"/>
      <c r="B119" s="20"/>
      <c r="C119" s="20"/>
      <c r="D119" s="20"/>
      <c r="E119" s="20"/>
      <c r="F119" s="34" t="str">
        <f>IF(ISBLANK(C119),"",IF(ISBLANK(E119),"",IF(ISNA(VLOOKUP(C119,Equities!A:B,2,FALSE)),"$/Pips??",IF(ISBLANK($C$2),"Equity??",IF(ISBLANK($C$3),"Max Risk??",ROUNDDOWN(($C$2*$C$3)/(E119*VLOOKUP(C119,Equities!A:B,2,FALSE)*LOOKUP(AccType,{"Full Size","Micro","Mini"},{1,0.01,0.1})),0))))))</f>
        <v/>
      </c>
      <c r="G119" s="57" t="str">
        <f t="shared" si="22"/>
        <v/>
      </c>
      <c r="H119" s="57" t="str">
        <f t="shared" si="24"/>
        <v/>
      </c>
      <c r="I119" s="57" t="str">
        <f t="shared" si="23"/>
        <v/>
      </c>
      <c r="J119" s="21"/>
      <c r="K119" s="21"/>
      <c r="L119" s="21"/>
      <c r="M119" s="21"/>
      <c r="N119" s="21"/>
      <c r="O119" s="21"/>
      <c r="P119" s="21"/>
      <c r="Q119" s="21"/>
      <c r="R119" s="74" t="str">
        <f>IF(ISNA(VLOOKUP(C119,Equities!A:F,3,FALSE)),"",VLOOKUP(C119,Equities!A:F,3,FALSE) * (IF(ISNUMBER(K119),(K119-J119)*G119,0)+IF(ISNUMBER(L119),(L119-J119)*H119,0)+IF(ISNUMBER(M119),(M119-J119)*I119,0)+IF(ISNUMBER(O119),(N119-O119)*G119,0)+IF(ISNUMBER(P119),(N119-P119)*H119,0)+IF(ISNUMBER(Q119),(N119-Q119)*I119,0)))</f>
        <v/>
      </c>
      <c r="S119" s="75" t="str">
        <f>IF(ISNA(VLOOKUP(C119,Equities!A:F,3,FALSE)),"",VLOOKUP(C119,Equities!A:F,2,FALSE)*UST!R119 * LOOKUP(AccType,{"Full Size","Micro","Mini"},{1,0.01,0.1}))</f>
        <v/>
      </c>
      <c r="T119" s="75" t="str">
        <f t="shared" si="25"/>
        <v/>
      </c>
      <c r="U119" s="27"/>
      <c r="V119" s="7" t="str">
        <f t="shared" si="26"/>
        <v/>
      </c>
      <c r="W119" s="13" t="str">
        <f t="shared" si="27"/>
        <v/>
      </c>
      <c r="X119" s="7" t="str">
        <f t="shared" si="28"/>
        <v/>
      </c>
      <c r="Y119" s="13" t="str">
        <f t="shared" si="29"/>
        <v/>
      </c>
      <c r="Z119" s="7" t="str">
        <f t="shared" si="30"/>
        <v/>
      </c>
      <c r="AA119" s="13" t="str">
        <f t="shared" si="31"/>
        <v/>
      </c>
    </row>
    <row r="120" spans="1:27">
      <c r="A120" s="19"/>
      <c r="B120" s="20"/>
      <c r="C120" s="20"/>
      <c r="D120" s="20"/>
      <c r="E120" s="20"/>
      <c r="F120" s="34" t="str">
        <f>IF(ISBLANK(C120),"",IF(ISBLANK(E120),"",IF(ISNA(VLOOKUP(C120,Equities!A:B,2,FALSE)),"$/Pips??",IF(ISBLANK($C$2),"Equity??",IF(ISBLANK($C$3),"Max Risk??",ROUNDDOWN(($C$2*$C$3)/(E120*VLOOKUP(C120,Equities!A:B,2,FALSE)*LOOKUP(AccType,{"Full Size","Micro","Mini"},{1,0.01,0.1})),0))))))</f>
        <v/>
      </c>
      <c r="G120" s="57" t="str">
        <f t="shared" si="22"/>
        <v/>
      </c>
      <c r="H120" s="57" t="str">
        <f t="shared" si="24"/>
        <v/>
      </c>
      <c r="I120" s="57" t="str">
        <f t="shared" si="23"/>
        <v/>
      </c>
      <c r="J120" s="21"/>
      <c r="K120" s="21"/>
      <c r="L120" s="21"/>
      <c r="M120" s="21"/>
      <c r="N120" s="21"/>
      <c r="O120" s="21"/>
      <c r="P120" s="21"/>
      <c r="Q120" s="21"/>
      <c r="R120" s="74" t="str">
        <f>IF(ISNA(VLOOKUP(C120,Equities!A:F,3,FALSE)),"",VLOOKUP(C120,Equities!A:F,3,FALSE) * (IF(ISNUMBER(K120),(K120-J120)*G120,0)+IF(ISNUMBER(L120),(L120-J120)*H120,0)+IF(ISNUMBER(M120),(M120-J120)*I120,0)+IF(ISNUMBER(O120),(N120-O120)*G120,0)+IF(ISNUMBER(P120),(N120-P120)*H120,0)+IF(ISNUMBER(Q120),(N120-Q120)*I120,0)))</f>
        <v/>
      </c>
      <c r="S120" s="75" t="str">
        <f>IF(ISNA(VLOOKUP(C120,Equities!A:F,3,FALSE)),"",VLOOKUP(C120,Equities!A:F,2,FALSE)*UST!R120 * LOOKUP(AccType,{"Full Size","Micro","Mini"},{1,0.01,0.1}))</f>
        <v/>
      </c>
      <c r="T120" s="75" t="str">
        <f t="shared" si="25"/>
        <v/>
      </c>
      <c r="U120" s="27"/>
      <c r="V120" s="7" t="str">
        <f t="shared" si="26"/>
        <v/>
      </c>
      <c r="W120" s="13" t="str">
        <f t="shared" si="27"/>
        <v/>
      </c>
      <c r="X120" s="7" t="str">
        <f t="shared" si="28"/>
        <v/>
      </c>
      <c r="Y120" s="13" t="str">
        <f t="shared" si="29"/>
        <v/>
      </c>
      <c r="Z120" s="7" t="str">
        <f t="shared" si="30"/>
        <v/>
      </c>
      <c r="AA120" s="13" t="str">
        <f t="shared" si="31"/>
        <v/>
      </c>
    </row>
    <row r="121" spans="1:27">
      <c r="A121" s="19"/>
      <c r="B121" s="20"/>
      <c r="C121" s="20"/>
      <c r="D121" s="20"/>
      <c r="E121" s="20"/>
      <c r="F121" s="34" t="str">
        <f>IF(ISBLANK(C121),"",IF(ISBLANK(E121),"",IF(ISNA(VLOOKUP(C121,Equities!A:B,2,FALSE)),"$/Pips??",IF(ISBLANK($C$2),"Equity??",IF(ISBLANK($C$3),"Max Risk??",ROUNDDOWN(($C$2*$C$3)/(E121*VLOOKUP(C121,Equities!A:B,2,FALSE)*LOOKUP(AccType,{"Full Size","Micro","Mini"},{1,0.01,0.1})),0))))))</f>
        <v/>
      </c>
      <c r="G121" s="57" t="str">
        <f t="shared" si="22"/>
        <v/>
      </c>
      <c r="H121" s="57" t="str">
        <f t="shared" si="24"/>
        <v/>
      </c>
      <c r="I121" s="57" t="str">
        <f t="shared" si="23"/>
        <v/>
      </c>
      <c r="J121" s="21"/>
      <c r="K121" s="21"/>
      <c r="L121" s="21"/>
      <c r="M121" s="21"/>
      <c r="N121" s="21"/>
      <c r="O121" s="21"/>
      <c r="P121" s="21"/>
      <c r="Q121" s="21"/>
      <c r="R121" s="74" t="str">
        <f>IF(ISNA(VLOOKUP(C121,Equities!A:F,3,FALSE)),"",VLOOKUP(C121,Equities!A:F,3,FALSE) * (IF(ISNUMBER(K121),(K121-J121)*G121,0)+IF(ISNUMBER(L121),(L121-J121)*H121,0)+IF(ISNUMBER(M121),(M121-J121)*I121,0)+IF(ISNUMBER(O121),(N121-O121)*G121,0)+IF(ISNUMBER(P121),(N121-P121)*H121,0)+IF(ISNUMBER(Q121),(N121-Q121)*I121,0)))</f>
        <v/>
      </c>
      <c r="S121" s="75" t="str">
        <f>IF(ISNA(VLOOKUP(C121,Equities!A:F,3,FALSE)),"",VLOOKUP(C121,Equities!A:F,2,FALSE)*UST!R121 * LOOKUP(AccType,{"Full Size","Micro","Mini"},{1,0.01,0.1}))</f>
        <v/>
      </c>
      <c r="T121" s="75" t="str">
        <f t="shared" si="25"/>
        <v/>
      </c>
      <c r="U121" s="27"/>
      <c r="V121" s="7" t="str">
        <f t="shared" si="26"/>
        <v/>
      </c>
      <c r="W121" s="13" t="str">
        <f t="shared" si="27"/>
        <v/>
      </c>
      <c r="X121" s="7" t="str">
        <f t="shared" si="28"/>
        <v/>
      </c>
      <c r="Y121" s="13" t="str">
        <f t="shared" si="29"/>
        <v/>
      </c>
      <c r="Z121" s="7" t="str">
        <f t="shared" si="30"/>
        <v/>
      </c>
      <c r="AA121" s="13" t="str">
        <f t="shared" si="31"/>
        <v/>
      </c>
    </row>
    <row r="122" spans="1:27">
      <c r="A122" s="19"/>
      <c r="B122" s="20"/>
      <c r="C122" s="20"/>
      <c r="D122" s="20"/>
      <c r="E122" s="20"/>
      <c r="F122" s="34" t="str">
        <f>IF(ISBLANK(C122),"",IF(ISBLANK(E122),"",IF(ISNA(VLOOKUP(C122,Equities!A:B,2,FALSE)),"$/Pips??",IF(ISBLANK($C$2),"Equity??",IF(ISBLANK($C$3),"Max Risk??",ROUNDDOWN(($C$2*$C$3)/(E122*VLOOKUP(C122,Equities!A:B,2,FALSE)*LOOKUP(AccType,{"Full Size","Micro","Mini"},{1,0.01,0.1})),0))))))</f>
        <v/>
      </c>
      <c r="G122" s="57" t="str">
        <f t="shared" si="22"/>
        <v/>
      </c>
      <c r="H122" s="57" t="str">
        <f t="shared" si="24"/>
        <v/>
      </c>
      <c r="I122" s="57" t="str">
        <f t="shared" si="23"/>
        <v/>
      </c>
      <c r="J122" s="21"/>
      <c r="K122" s="21"/>
      <c r="L122" s="21"/>
      <c r="M122" s="21"/>
      <c r="N122" s="21"/>
      <c r="O122" s="21"/>
      <c r="P122" s="21"/>
      <c r="Q122" s="21"/>
      <c r="R122" s="74" t="str">
        <f>IF(ISNA(VLOOKUP(C122,Equities!A:F,3,FALSE)),"",VLOOKUP(C122,Equities!A:F,3,FALSE) * (IF(ISNUMBER(K122),(K122-J122)*G122,0)+IF(ISNUMBER(L122),(L122-J122)*H122,0)+IF(ISNUMBER(M122),(M122-J122)*I122,0)+IF(ISNUMBER(O122),(N122-O122)*G122,0)+IF(ISNUMBER(P122),(N122-P122)*H122,0)+IF(ISNUMBER(Q122),(N122-Q122)*I122,0)))</f>
        <v/>
      </c>
      <c r="S122" s="75" t="str">
        <f>IF(ISNA(VLOOKUP(C122,Equities!A:F,3,FALSE)),"",VLOOKUP(C122,Equities!A:F,2,FALSE)*UST!R122 * LOOKUP(AccType,{"Full Size","Micro","Mini"},{1,0.01,0.1}))</f>
        <v/>
      </c>
      <c r="T122" s="75" t="str">
        <f t="shared" si="25"/>
        <v/>
      </c>
      <c r="U122" s="27"/>
      <c r="V122" s="7" t="str">
        <f t="shared" si="26"/>
        <v/>
      </c>
      <c r="W122" s="13" t="str">
        <f t="shared" si="27"/>
        <v/>
      </c>
      <c r="X122" s="7" t="str">
        <f t="shared" si="28"/>
        <v/>
      </c>
      <c r="Y122" s="13" t="str">
        <f t="shared" si="29"/>
        <v/>
      </c>
      <c r="Z122" s="7" t="str">
        <f t="shared" si="30"/>
        <v/>
      </c>
      <c r="AA122" s="13" t="str">
        <f t="shared" si="31"/>
        <v/>
      </c>
    </row>
    <row r="123" spans="1:27">
      <c r="A123" s="19"/>
      <c r="B123" s="20"/>
      <c r="C123" s="20"/>
      <c r="D123" s="20"/>
      <c r="E123" s="20"/>
      <c r="F123" s="34" t="str">
        <f>IF(ISBLANK(C123),"",IF(ISBLANK(E123),"",IF(ISNA(VLOOKUP(C123,Equities!A:B,2,FALSE)),"$/Pips??",IF(ISBLANK($C$2),"Equity??",IF(ISBLANK($C$3),"Max Risk??",ROUNDDOWN(($C$2*$C$3)/(E123*VLOOKUP(C123,Equities!A:B,2,FALSE)*LOOKUP(AccType,{"Full Size","Micro","Mini"},{1,0.01,0.1})),0))))))</f>
        <v/>
      </c>
      <c r="G123" s="57" t="str">
        <f t="shared" si="22"/>
        <v/>
      </c>
      <c r="H123" s="57" t="str">
        <f t="shared" si="24"/>
        <v/>
      </c>
      <c r="I123" s="57" t="str">
        <f t="shared" si="23"/>
        <v/>
      </c>
      <c r="J123" s="21"/>
      <c r="K123" s="21"/>
      <c r="L123" s="21"/>
      <c r="M123" s="21"/>
      <c r="N123" s="21"/>
      <c r="O123" s="21"/>
      <c r="P123" s="21"/>
      <c r="Q123" s="21"/>
      <c r="R123" s="74" t="str">
        <f>IF(ISNA(VLOOKUP(C123,Equities!A:F,3,FALSE)),"",VLOOKUP(C123,Equities!A:F,3,FALSE) * (IF(ISNUMBER(K123),(K123-J123)*G123,0)+IF(ISNUMBER(L123),(L123-J123)*H123,0)+IF(ISNUMBER(M123),(M123-J123)*I123,0)+IF(ISNUMBER(O123),(N123-O123)*G123,0)+IF(ISNUMBER(P123),(N123-P123)*H123,0)+IF(ISNUMBER(Q123),(N123-Q123)*I123,0)))</f>
        <v/>
      </c>
      <c r="S123" s="75" t="str">
        <f>IF(ISNA(VLOOKUP(C123,Equities!A:F,3,FALSE)),"",VLOOKUP(C123,Equities!A:F,2,FALSE)*UST!R123 * LOOKUP(AccType,{"Full Size","Micro","Mini"},{1,0.01,0.1}))</f>
        <v/>
      </c>
      <c r="T123" s="75" t="str">
        <f t="shared" si="25"/>
        <v/>
      </c>
      <c r="U123" s="27"/>
      <c r="V123" s="7" t="str">
        <f t="shared" si="26"/>
        <v/>
      </c>
      <c r="W123" s="13" t="str">
        <f t="shared" si="27"/>
        <v/>
      </c>
      <c r="X123" s="7" t="str">
        <f t="shared" si="28"/>
        <v/>
      </c>
      <c r="Y123" s="13" t="str">
        <f t="shared" si="29"/>
        <v/>
      </c>
      <c r="Z123" s="7" t="str">
        <f t="shared" si="30"/>
        <v/>
      </c>
      <c r="AA123" s="13" t="str">
        <f t="shared" si="31"/>
        <v/>
      </c>
    </row>
    <row r="124" spans="1:27">
      <c r="A124" s="19"/>
      <c r="B124" s="20"/>
      <c r="C124" s="20"/>
      <c r="D124" s="20"/>
      <c r="E124" s="20"/>
      <c r="F124" s="34" t="str">
        <f>IF(ISBLANK(C124),"",IF(ISBLANK(E124),"",IF(ISNA(VLOOKUP(C124,Equities!A:B,2,FALSE)),"$/Pips??",IF(ISBLANK($C$2),"Equity??",IF(ISBLANK($C$3),"Max Risk??",ROUNDDOWN(($C$2*$C$3)/(E124*VLOOKUP(C124,Equities!A:B,2,FALSE)*LOOKUP(AccType,{"Full Size","Micro","Mini"},{1,0.01,0.1})),0))))))</f>
        <v/>
      </c>
      <c r="G124" s="57" t="str">
        <f t="shared" si="22"/>
        <v/>
      </c>
      <c r="H124" s="57" t="str">
        <f t="shared" si="24"/>
        <v/>
      </c>
      <c r="I124" s="57" t="str">
        <f t="shared" si="23"/>
        <v/>
      </c>
      <c r="J124" s="21"/>
      <c r="K124" s="21"/>
      <c r="L124" s="21"/>
      <c r="M124" s="21"/>
      <c r="N124" s="21"/>
      <c r="O124" s="21"/>
      <c r="P124" s="21"/>
      <c r="Q124" s="21"/>
      <c r="R124" s="74" t="str">
        <f>IF(ISNA(VLOOKUP(C124,Equities!A:F,3,FALSE)),"",VLOOKUP(C124,Equities!A:F,3,FALSE) * (IF(ISNUMBER(K124),(K124-J124)*G124,0)+IF(ISNUMBER(L124),(L124-J124)*H124,0)+IF(ISNUMBER(M124),(M124-J124)*I124,0)+IF(ISNUMBER(O124),(N124-O124)*G124,0)+IF(ISNUMBER(P124),(N124-P124)*H124,0)+IF(ISNUMBER(Q124),(N124-Q124)*I124,0)))</f>
        <v/>
      </c>
      <c r="S124" s="75" t="str">
        <f>IF(ISNA(VLOOKUP(C124,Equities!A:F,3,FALSE)),"",VLOOKUP(C124,Equities!A:F,2,FALSE)*UST!R124 * LOOKUP(AccType,{"Full Size","Micro","Mini"},{1,0.01,0.1}))</f>
        <v/>
      </c>
      <c r="T124" s="75" t="str">
        <f t="shared" si="25"/>
        <v/>
      </c>
      <c r="U124" s="27"/>
      <c r="V124" s="7" t="str">
        <f t="shared" si="26"/>
        <v/>
      </c>
      <c r="W124" s="13" t="str">
        <f t="shared" si="27"/>
        <v/>
      </c>
      <c r="X124" s="7" t="str">
        <f t="shared" si="28"/>
        <v/>
      </c>
      <c r="Y124" s="13" t="str">
        <f t="shared" si="29"/>
        <v/>
      </c>
      <c r="Z124" s="7" t="str">
        <f t="shared" si="30"/>
        <v/>
      </c>
      <c r="AA124" s="13" t="str">
        <f t="shared" si="31"/>
        <v/>
      </c>
    </row>
    <row r="125" spans="1:27">
      <c r="A125" s="19"/>
      <c r="B125" s="20"/>
      <c r="C125" s="20"/>
      <c r="D125" s="20"/>
      <c r="E125" s="20"/>
      <c r="F125" s="34" t="str">
        <f>IF(ISBLANK(C125),"",IF(ISBLANK(E125),"",IF(ISNA(VLOOKUP(C125,Equities!A:B,2,FALSE)),"$/Pips??",IF(ISBLANK($C$2),"Equity??",IF(ISBLANK($C$3),"Max Risk??",ROUNDDOWN(($C$2*$C$3)/(E125*VLOOKUP(C125,Equities!A:B,2,FALSE)*LOOKUP(AccType,{"Full Size","Micro","Mini"},{1,0.01,0.1})),0))))))</f>
        <v/>
      </c>
      <c r="G125" s="57" t="str">
        <f t="shared" si="22"/>
        <v/>
      </c>
      <c r="H125" s="57" t="str">
        <f t="shared" si="24"/>
        <v/>
      </c>
      <c r="I125" s="57" t="str">
        <f t="shared" si="23"/>
        <v/>
      </c>
      <c r="J125" s="21"/>
      <c r="K125" s="21"/>
      <c r="L125" s="21"/>
      <c r="M125" s="21"/>
      <c r="N125" s="21"/>
      <c r="O125" s="21"/>
      <c r="P125" s="21"/>
      <c r="Q125" s="21"/>
      <c r="R125" s="74" t="str">
        <f>IF(ISNA(VLOOKUP(C125,Equities!A:F,3,FALSE)),"",VLOOKUP(C125,Equities!A:F,3,FALSE) * (IF(ISNUMBER(K125),(K125-J125)*G125,0)+IF(ISNUMBER(L125),(L125-J125)*H125,0)+IF(ISNUMBER(M125),(M125-J125)*I125,0)+IF(ISNUMBER(O125),(N125-O125)*G125,0)+IF(ISNUMBER(P125),(N125-P125)*H125,0)+IF(ISNUMBER(Q125),(N125-Q125)*I125,0)))</f>
        <v/>
      </c>
      <c r="S125" s="75" t="str">
        <f>IF(ISNA(VLOOKUP(C125,Equities!A:F,3,FALSE)),"",VLOOKUP(C125,Equities!A:F,2,FALSE)*UST!R125 * LOOKUP(AccType,{"Full Size","Micro","Mini"},{1,0.01,0.1}))</f>
        <v/>
      </c>
      <c r="T125" s="75" t="str">
        <f t="shared" si="25"/>
        <v/>
      </c>
      <c r="U125" s="27"/>
      <c r="V125" s="7" t="str">
        <f t="shared" si="26"/>
        <v/>
      </c>
      <c r="W125" s="13" t="str">
        <f t="shared" si="27"/>
        <v/>
      </c>
      <c r="X125" s="7" t="str">
        <f t="shared" si="28"/>
        <v/>
      </c>
      <c r="Y125" s="13" t="str">
        <f t="shared" si="29"/>
        <v/>
      </c>
      <c r="Z125" s="7" t="str">
        <f t="shared" si="30"/>
        <v/>
      </c>
      <c r="AA125" s="13" t="str">
        <f t="shared" si="31"/>
        <v/>
      </c>
    </row>
    <row r="126" spans="1:27">
      <c r="A126" s="19"/>
      <c r="B126" s="20"/>
      <c r="C126" s="20"/>
      <c r="D126" s="20"/>
      <c r="E126" s="20"/>
      <c r="F126" s="34" t="str">
        <f>IF(ISBLANK(C126),"",IF(ISBLANK(E126),"",IF(ISNA(VLOOKUP(C126,Equities!A:B,2,FALSE)),"$/Pips??",IF(ISBLANK($C$2),"Equity??",IF(ISBLANK($C$3),"Max Risk??",ROUNDDOWN(($C$2*$C$3)/(E126*VLOOKUP(C126,Equities!A:B,2,FALSE)*LOOKUP(AccType,{"Full Size","Micro","Mini"},{1,0.01,0.1})),0))))))</f>
        <v/>
      </c>
      <c r="G126" s="57" t="str">
        <f t="shared" si="22"/>
        <v/>
      </c>
      <c r="H126" s="57" t="str">
        <f t="shared" si="24"/>
        <v/>
      </c>
      <c r="I126" s="57" t="str">
        <f t="shared" si="23"/>
        <v/>
      </c>
      <c r="J126" s="21"/>
      <c r="K126" s="21"/>
      <c r="L126" s="21"/>
      <c r="M126" s="21"/>
      <c r="N126" s="21"/>
      <c r="O126" s="21"/>
      <c r="P126" s="21"/>
      <c r="Q126" s="21"/>
      <c r="R126" s="74" t="str">
        <f>IF(ISNA(VLOOKUP(C126,Equities!A:F,3,FALSE)),"",VLOOKUP(C126,Equities!A:F,3,FALSE) * (IF(ISNUMBER(K126),(K126-J126)*G126,0)+IF(ISNUMBER(L126),(L126-J126)*H126,0)+IF(ISNUMBER(M126),(M126-J126)*I126,0)+IF(ISNUMBER(O126),(N126-O126)*G126,0)+IF(ISNUMBER(P126),(N126-P126)*H126,0)+IF(ISNUMBER(Q126),(N126-Q126)*I126,0)))</f>
        <v/>
      </c>
      <c r="S126" s="75" t="str">
        <f>IF(ISNA(VLOOKUP(C126,Equities!A:F,3,FALSE)),"",VLOOKUP(C126,Equities!A:F,2,FALSE)*UST!R126 * LOOKUP(AccType,{"Full Size","Micro","Mini"},{1,0.01,0.1}))</f>
        <v/>
      </c>
      <c r="T126" s="75" t="str">
        <f t="shared" si="25"/>
        <v/>
      </c>
      <c r="U126" s="27"/>
      <c r="V126" s="7" t="str">
        <f t="shared" si="26"/>
        <v/>
      </c>
      <c r="W126" s="13" t="str">
        <f t="shared" si="27"/>
        <v/>
      </c>
      <c r="X126" s="7" t="str">
        <f t="shared" si="28"/>
        <v/>
      </c>
      <c r="Y126" s="13" t="str">
        <f t="shared" si="29"/>
        <v/>
      </c>
      <c r="Z126" s="7" t="str">
        <f t="shared" si="30"/>
        <v/>
      </c>
      <c r="AA126" s="13" t="str">
        <f t="shared" si="31"/>
        <v/>
      </c>
    </row>
    <row r="127" spans="1:27">
      <c r="A127" s="19"/>
      <c r="B127" s="20"/>
      <c r="C127" s="20"/>
      <c r="D127" s="20"/>
      <c r="E127" s="20"/>
      <c r="F127" s="34" t="str">
        <f>IF(ISBLANK(C127),"",IF(ISBLANK(E127),"",IF(ISNA(VLOOKUP(C127,Equities!A:B,2,FALSE)),"$/Pips??",IF(ISBLANK($C$2),"Equity??",IF(ISBLANK($C$3),"Max Risk??",ROUNDDOWN(($C$2*$C$3)/(E127*VLOOKUP(C127,Equities!A:B,2,FALSE)*LOOKUP(AccType,{"Full Size","Micro","Mini"},{1,0.01,0.1})),0))))))</f>
        <v/>
      </c>
      <c r="G127" s="57" t="str">
        <f t="shared" si="22"/>
        <v/>
      </c>
      <c r="H127" s="57" t="str">
        <f t="shared" si="24"/>
        <v/>
      </c>
      <c r="I127" s="57" t="str">
        <f t="shared" si="23"/>
        <v/>
      </c>
      <c r="J127" s="21"/>
      <c r="K127" s="21"/>
      <c r="L127" s="21"/>
      <c r="M127" s="21"/>
      <c r="N127" s="21"/>
      <c r="O127" s="21"/>
      <c r="P127" s="21"/>
      <c r="Q127" s="21"/>
      <c r="R127" s="74" t="str">
        <f>IF(ISNA(VLOOKUP(C127,Equities!A:F,3,FALSE)),"",VLOOKUP(C127,Equities!A:F,3,FALSE) * (IF(ISNUMBER(K127),(K127-J127)*G127,0)+IF(ISNUMBER(L127),(L127-J127)*H127,0)+IF(ISNUMBER(M127),(M127-J127)*I127,0)+IF(ISNUMBER(O127),(N127-O127)*G127,0)+IF(ISNUMBER(P127),(N127-P127)*H127,0)+IF(ISNUMBER(Q127),(N127-Q127)*I127,0)))</f>
        <v/>
      </c>
      <c r="S127" s="75" t="str">
        <f>IF(ISNA(VLOOKUP(C127,Equities!A:F,3,FALSE)),"",VLOOKUP(C127,Equities!A:F,2,FALSE)*UST!R127 * LOOKUP(AccType,{"Full Size","Micro","Mini"},{1,0.01,0.1}))</f>
        <v/>
      </c>
      <c r="T127" s="75" t="str">
        <f t="shared" si="25"/>
        <v/>
      </c>
      <c r="U127" s="27"/>
      <c r="V127" s="7" t="str">
        <f t="shared" si="26"/>
        <v/>
      </c>
      <c r="W127" s="13" t="str">
        <f t="shared" si="27"/>
        <v/>
      </c>
      <c r="X127" s="7" t="str">
        <f t="shared" si="28"/>
        <v/>
      </c>
      <c r="Y127" s="13" t="str">
        <f t="shared" si="29"/>
        <v/>
      </c>
      <c r="Z127" s="7" t="str">
        <f t="shared" si="30"/>
        <v/>
      </c>
      <c r="AA127" s="13" t="str">
        <f t="shared" si="31"/>
        <v/>
      </c>
    </row>
    <row r="128" spans="1:27">
      <c r="A128" s="19"/>
      <c r="B128" s="20"/>
      <c r="C128" s="20"/>
      <c r="D128" s="20"/>
      <c r="E128" s="20"/>
      <c r="F128" s="34" t="str">
        <f>IF(ISBLANK(C128),"",IF(ISBLANK(E128),"",IF(ISNA(VLOOKUP(C128,Equities!A:B,2,FALSE)),"$/Pips??",IF(ISBLANK($C$2),"Equity??",IF(ISBLANK($C$3),"Max Risk??",ROUNDDOWN(($C$2*$C$3)/(E128*VLOOKUP(C128,Equities!A:B,2,FALSE)*LOOKUP(AccType,{"Full Size","Micro","Mini"},{1,0.01,0.1})),0))))))</f>
        <v/>
      </c>
      <c r="G128" s="57" t="str">
        <f t="shared" si="22"/>
        <v/>
      </c>
      <c r="H128" s="57" t="str">
        <f t="shared" si="24"/>
        <v/>
      </c>
      <c r="I128" s="57" t="str">
        <f t="shared" si="23"/>
        <v/>
      </c>
      <c r="J128" s="21"/>
      <c r="K128" s="21"/>
      <c r="L128" s="21"/>
      <c r="M128" s="21"/>
      <c r="N128" s="21"/>
      <c r="O128" s="21"/>
      <c r="P128" s="21"/>
      <c r="Q128" s="21"/>
      <c r="R128" s="74" t="str">
        <f>IF(ISNA(VLOOKUP(C128,Equities!A:F,3,FALSE)),"",VLOOKUP(C128,Equities!A:F,3,FALSE) * (IF(ISNUMBER(K128),(K128-J128)*G128,0)+IF(ISNUMBER(L128),(L128-J128)*H128,0)+IF(ISNUMBER(M128),(M128-J128)*I128,0)+IF(ISNUMBER(O128),(N128-O128)*G128,0)+IF(ISNUMBER(P128),(N128-P128)*H128,0)+IF(ISNUMBER(Q128),(N128-Q128)*I128,0)))</f>
        <v/>
      </c>
      <c r="S128" s="75" t="str">
        <f>IF(ISNA(VLOOKUP(C128,Equities!A:F,3,FALSE)),"",VLOOKUP(C128,Equities!A:F,2,FALSE)*UST!R128 * LOOKUP(AccType,{"Full Size","Micro","Mini"},{1,0.01,0.1}))</f>
        <v/>
      </c>
      <c r="T128" s="75" t="str">
        <f t="shared" si="25"/>
        <v/>
      </c>
      <c r="U128" s="27"/>
      <c r="V128" s="7" t="str">
        <f t="shared" si="26"/>
        <v/>
      </c>
      <c r="W128" s="13" t="str">
        <f t="shared" si="27"/>
        <v/>
      </c>
      <c r="X128" s="7" t="str">
        <f t="shared" si="28"/>
        <v/>
      </c>
      <c r="Y128" s="13" t="str">
        <f t="shared" si="29"/>
        <v/>
      </c>
      <c r="Z128" s="7" t="str">
        <f t="shared" si="30"/>
        <v/>
      </c>
      <c r="AA128" s="13" t="str">
        <f t="shared" si="31"/>
        <v/>
      </c>
    </row>
    <row r="129" spans="1:27">
      <c r="A129" s="19"/>
      <c r="B129" s="20"/>
      <c r="C129" s="20"/>
      <c r="D129" s="20"/>
      <c r="E129" s="20"/>
      <c r="F129" s="34" t="str">
        <f>IF(ISBLANK(C129),"",IF(ISBLANK(E129),"",IF(ISNA(VLOOKUP(C129,Equities!A:B,2,FALSE)),"$/Pips??",IF(ISBLANK($C$2),"Equity??",IF(ISBLANK($C$3),"Max Risk??",ROUNDDOWN(($C$2*$C$3)/(E129*VLOOKUP(C129,Equities!A:B,2,FALSE)*LOOKUP(AccType,{"Full Size","Micro","Mini"},{1,0.01,0.1})),0))))))</f>
        <v/>
      </c>
      <c r="G129" s="57" t="str">
        <f t="shared" si="22"/>
        <v/>
      </c>
      <c r="H129" s="57" t="str">
        <f t="shared" si="24"/>
        <v/>
      </c>
      <c r="I129" s="57" t="str">
        <f t="shared" si="23"/>
        <v/>
      </c>
      <c r="J129" s="21"/>
      <c r="K129" s="21"/>
      <c r="L129" s="21"/>
      <c r="M129" s="21"/>
      <c r="N129" s="21"/>
      <c r="O129" s="21"/>
      <c r="P129" s="21"/>
      <c r="Q129" s="21"/>
      <c r="R129" s="74" t="str">
        <f>IF(ISNA(VLOOKUP(C129,Equities!A:F,3,FALSE)),"",VLOOKUP(C129,Equities!A:F,3,FALSE) * (IF(ISNUMBER(K129),(K129-J129)*G129,0)+IF(ISNUMBER(L129),(L129-J129)*H129,0)+IF(ISNUMBER(M129),(M129-J129)*I129,0)+IF(ISNUMBER(O129),(N129-O129)*G129,0)+IF(ISNUMBER(P129),(N129-P129)*H129,0)+IF(ISNUMBER(Q129),(N129-Q129)*I129,0)))</f>
        <v/>
      </c>
      <c r="S129" s="75" t="str">
        <f>IF(ISNA(VLOOKUP(C129,Equities!A:F,3,FALSE)),"",VLOOKUP(C129,Equities!A:F,2,FALSE)*UST!R129 * LOOKUP(AccType,{"Full Size","Micro","Mini"},{1,0.01,0.1}))</f>
        <v/>
      </c>
      <c r="T129" s="75" t="str">
        <f t="shared" si="25"/>
        <v/>
      </c>
      <c r="U129" s="27"/>
      <c r="V129" s="7" t="str">
        <f t="shared" si="26"/>
        <v/>
      </c>
      <c r="W129" s="13" t="str">
        <f t="shared" si="27"/>
        <v/>
      </c>
      <c r="X129" s="7" t="str">
        <f t="shared" si="28"/>
        <v/>
      </c>
      <c r="Y129" s="13" t="str">
        <f t="shared" si="29"/>
        <v/>
      </c>
      <c r="Z129" s="7" t="str">
        <f t="shared" si="30"/>
        <v/>
      </c>
      <c r="AA129" s="13" t="str">
        <f t="shared" si="31"/>
        <v/>
      </c>
    </row>
    <row r="130" spans="1:27">
      <c r="A130" s="19"/>
      <c r="B130" s="20"/>
      <c r="C130" s="20"/>
      <c r="D130" s="20"/>
      <c r="E130" s="20"/>
      <c r="F130" s="34" t="str">
        <f>IF(ISBLANK(C130),"",IF(ISBLANK(E130),"",IF(ISNA(VLOOKUP(C130,Equities!A:B,2,FALSE)),"$/Pips??",IF(ISBLANK($C$2),"Equity??",IF(ISBLANK($C$3),"Max Risk??",ROUNDDOWN(($C$2*$C$3)/(E130*VLOOKUP(C130,Equities!A:B,2,FALSE)*LOOKUP(AccType,{"Full Size","Micro","Mini"},{1,0.01,0.1})),0))))))</f>
        <v/>
      </c>
      <c r="G130" s="57" t="str">
        <f t="shared" si="22"/>
        <v/>
      </c>
      <c r="H130" s="57" t="str">
        <f t="shared" si="24"/>
        <v/>
      </c>
      <c r="I130" s="57" t="str">
        <f t="shared" si="23"/>
        <v/>
      </c>
      <c r="J130" s="21"/>
      <c r="K130" s="21"/>
      <c r="L130" s="21"/>
      <c r="M130" s="21"/>
      <c r="N130" s="21"/>
      <c r="O130" s="21"/>
      <c r="P130" s="21"/>
      <c r="Q130" s="21"/>
      <c r="R130" s="74" t="str">
        <f>IF(ISNA(VLOOKUP(C130,Equities!A:F,3,FALSE)),"",VLOOKUP(C130,Equities!A:F,3,FALSE) * (IF(ISNUMBER(K130),(K130-J130)*G130,0)+IF(ISNUMBER(L130),(L130-J130)*H130,0)+IF(ISNUMBER(M130),(M130-J130)*I130,0)+IF(ISNUMBER(O130),(N130-O130)*G130,0)+IF(ISNUMBER(P130),(N130-P130)*H130,0)+IF(ISNUMBER(Q130),(N130-Q130)*I130,0)))</f>
        <v/>
      </c>
      <c r="S130" s="75" t="str">
        <f>IF(ISNA(VLOOKUP(C130,Equities!A:F,3,FALSE)),"",VLOOKUP(C130,Equities!A:F,2,FALSE)*UST!R130 * LOOKUP(AccType,{"Full Size","Micro","Mini"},{1,0.01,0.1}))</f>
        <v/>
      </c>
      <c r="T130" s="75" t="str">
        <f t="shared" si="25"/>
        <v/>
      </c>
      <c r="U130" s="27"/>
      <c r="V130" s="7" t="str">
        <f t="shared" si="26"/>
        <v/>
      </c>
      <c r="W130" s="13" t="str">
        <f t="shared" si="27"/>
        <v/>
      </c>
      <c r="X130" s="7" t="str">
        <f t="shared" si="28"/>
        <v/>
      </c>
      <c r="Y130" s="13" t="str">
        <f t="shared" si="29"/>
        <v/>
      </c>
      <c r="Z130" s="7" t="str">
        <f t="shared" si="30"/>
        <v/>
      </c>
      <c r="AA130" s="13" t="str">
        <f t="shared" si="31"/>
        <v/>
      </c>
    </row>
    <row r="131" spans="1:27">
      <c r="A131" s="19"/>
      <c r="B131" s="20"/>
      <c r="C131" s="20"/>
      <c r="D131" s="20"/>
      <c r="E131" s="20"/>
      <c r="F131" s="34" t="str">
        <f>IF(ISBLANK(C131),"",IF(ISBLANK(E131),"",IF(ISNA(VLOOKUP(C131,Equities!A:B,2,FALSE)),"$/Pips??",IF(ISBLANK($C$2),"Equity??",IF(ISBLANK($C$3),"Max Risk??",ROUNDDOWN(($C$2*$C$3)/(E131*VLOOKUP(C131,Equities!A:B,2,FALSE)*LOOKUP(AccType,{"Full Size","Micro","Mini"},{1,0.01,0.1})),0))))))</f>
        <v/>
      </c>
      <c r="G131" s="57" t="str">
        <f t="shared" si="22"/>
        <v/>
      </c>
      <c r="H131" s="57" t="str">
        <f t="shared" si="24"/>
        <v/>
      </c>
      <c r="I131" s="57" t="str">
        <f t="shared" si="23"/>
        <v/>
      </c>
      <c r="J131" s="21"/>
      <c r="K131" s="21"/>
      <c r="L131" s="21"/>
      <c r="M131" s="21"/>
      <c r="N131" s="21"/>
      <c r="O131" s="21"/>
      <c r="P131" s="21"/>
      <c r="Q131" s="21"/>
      <c r="R131" s="74" t="str">
        <f>IF(ISNA(VLOOKUP(C131,Equities!A:F,3,FALSE)),"",VLOOKUP(C131,Equities!A:F,3,FALSE) * (IF(ISNUMBER(K131),(K131-J131)*G131,0)+IF(ISNUMBER(L131),(L131-J131)*H131,0)+IF(ISNUMBER(M131),(M131-J131)*I131,0)+IF(ISNUMBER(O131),(N131-O131)*G131,0)+IF(ISNUMBER(P131),(N131-P131)*H131,0)+IF(ISNUMBER(Q131),(N131-Q131)*I131,0)))</f>
        <v/>
      </c>
      <c r="S131" s="75" t="str">
        <f>IF(ISNA(VLOOKUP(C131,Equities!A:F,3,FALSE)),"",VLOOKUP(C131,Equities!A:F,2,FALSE)*UST!R131 * LOOKUP(AccType,{"Full Size","Micro","Mini"},{1,0.01,0.1}))</f>
        <v/>
      </c>
      <c r="T131" s="75" t="str">
        <f t="shared" si="25"/>
        <v/>
      </c>
      <c r="U131" s="27"/>
      <c r="V131" s="7" t="str">
        <f t="shared" si="26"/>
        <v/>
      </c>
      <c r="W131" s="13" t="str">
        <f t="shared" si="27"/>
        <v/>
      </c>
      <c r="X131" s="7" t="str">
        <f t="shared" si="28"/>
        <v/>
      </c>
      <c r="Y131" s="13" t="str">
        <f t="shared" si="29"/>
        <v/>
      </c>
      <c r="Z131" s="7" t="str">
        <f t="shared" si="30"/>
        <v/>
      </c>
      <c r="AA131" s="13" t="str">
        <f t="shared" si="31"/>
        <v/>
      </c>
    </row>
    <row r="132" spans="1:27">
      <c r="A132" s="19"/>
      <c r="B132" s="20"/>
      <c r="C132" s="20"/>
      <c r="D132" s="20"/>
      <c r="E132" s="20"/>
      <c r="F132" s="34" t="str">
        <f>IF(ISBLANK(C132),"",IF(ISBLANK(E132),"",IF(ISNA(VLOOKUP(C132,Equities!A:B,2,FALSE)),"$/Pips??",IF(ISBLANK($C$2),"Equity??",IF(ISBLANK($C$3),"Max Risk??",ROUNDDOWN(($C$2*$C$3)/(E132*VLOOKUP(C132,Equities!A:B,2,FALSE)*LOOKUP(AccType,{"Full Size","Micro","Mini"},{1,0.01,0.1})),0))))))</f>
        <v/>
      </c>
      <c r="G132" s="57" t="str">
        <f t="shared" si="22"/>
        <v/>
      </c>
      <c r="H132" s="57" t="str">
        <f t="shared" si="24"/>
        <v/>
      </c>
      <c r="I132" s="57" t="str">
        <f t="shared" si="23"/>
        <v/>
      </c>
      <c r="J132" s="21"/>
      <c r="K132" s="21"/>
      <c r="L132" s="21"/>
      <c r="M132" s="21"/>
      <c r="N132" s="21"/>
      <c r="O132" s="21"/>
      <c r="P132" s="21"/>
      <c r="Q132" s="21"/>
      <c r="R132" s="74" t="str">
        <f>IF(ISNA(VLOOKUP(C132,Equities!A:F,3,FALSE)),"",VLOOKUP(C132,Equities!A:F,3,FALSE) * (IF(ISNUMBER(K132),(K132-J132)*G132,0)+IF(ISNUMBER(L132),(L132-J132)*H132,0)+IF(ISNUMBER(M132),(M132-J132)*I132,0)+IF(ISNUMBER(O132),(N132-O132)*G132,0)+IF(ISNUMBER(P132),(N132-P132)*H132,0)+IF(ISNUMBER(Q132),(N132-Q132)*I132,0)))</f>
        <v/>
      </c>
      <c r="S132" s="75" t="str">
        <f>IF(ISNA(VLOOKUP(C132,Equities!A:F,3,FALSE)),"",VLOOKUP(C132,Equities!A:F,2,FALSE)*UST!R132 * LOOKUP(AccType,{"Full Size","Micro","Mini"},{1,0.01,0.1}))</f>
        <v/>
      </c>
      <c r="T132" s="75" t="str">
        <f t="shared" si="25"/>
        <v/>
      </c>
      <c r="U132" s="27"/>
      <c r="V132" s="7" t="str">
        <f t="shared" si="26"/>
        <v/>
      </c>
      <c r="W132" s="13" t="str">
        <f t="shared" si="27"/>
        <v/>
      </c>
      <c r="X132" s="7" t="str">
        <f t="shared" si="28"/>
        <v/>
      </c>
      <c r="Y132" s="13" t="str">
        <f t="shared" si="29"/>
        <v/>
      </c>
      <c r="Z132" s="7" t="str">
        <f t="shared" si="30"/>
        <v/>
      </c>
      <c r="AA132" s="13" t="str">
        <f t="shared" si="31"/>
        <v/>
      </c>
    </row>
    <row r="133" spans="1:27">
      <c r="A133" s="19"/>
      <c r="B133" s="20"/>
      <c r="C133" s="20"/>
      <c r="D133" s="20"/>
      <c r="E133" s="20"/>
      <c r="F133" s="34" t="str">
        <f>IF(ISBLANK(C133),"",IF(ISBLANK(E133),"",IF(ISNA(VLOOKUP(C133,Equities!A:B,2,FALSE)),"$/Pips??",IF(ISBLANK($C$2),"Equity??",IF(ISBLANK($C$3),"Max Risk??",ROUNDDOWN(($C$2*$C$3)/(E133*VLOOKUP(C133,Equities!A:B,2,FALSE)*LOOKUP(AccType,{"Full Size","Micro","Mini"},{1,0.01,0.1})),0))))))</f>
        <v/>
      </c>
      <c r="G133" s="57" t="str">
        <f t="shared" si="22"/>
        <v/>
      </c>
      <c r="H133" s="57" t="str">
        <f t="shared" si="24"/>
        <v/>
      </c>
      <c r="I133" s="57" t="str">
        <f t="shared" si="23"/>
        <v/>
      </c>
      <c r="J133" s="21"/>
      <c r="K133" s="21"/>
      <c r="L133" s="21"/>
      <c r="M133" s="21"/>
      <c r="N133" s="21"/>
      <c r="O133" s="21"/>
      <c r="P133" s="21"/>
      <c r="Q133" s="21"/>
      <c r="R133" s="74" t="str">
        <f>IF(ISNA(VLOOKUP(C133,Equities!A:F,3,FALSE)),"",VLOOKUP(C133,Equities!A:F,3,FALSE) * (IF(ISNUMBER(K133),(K133-J133)*G133,0)+IF(ISNUMBER(L133),(L133-J133)*H133,0)+IF(ISNUMBER(M133),(M133-J133)*I133,0)+IF(ISNUMBER(O133),(N133-O133)*G133,0)+IF(ISNUMBER(P133),(N133-P133)*H133,0)+IF(ISNUMBER(Q133),(N133-Q133)*I133,0)))</f>
        <v/>
      </c>
      <c r="S133" s="75" t="str">
        <f>IF(ISNA(VLOOKUP(C133,Equities!A:F,3,FALSE)),"",VLOOKUP(C133,Equities!A:F,2,FALSE)*UST!R133 * LOOKUP(AccType,{"Full Size","Micro","Mini"},{1,0.01,0.1}))</f>
        <v/>
      </c>
      <c r="T133" s="75" t="str">
        <f t="shared" si="25"/>
        <v/>
      </c>
      <c r="U133" s="27"/>
      <c r="V133" s="7" t="str">
        <f t="shared" si="26"/>
        <v/>
      </c>
      <c r="W133" s="13" t="str">
        <f t="shared" si="27"/>
        <v/>
      </c>
      <c r="X133" s="7" t="str">
        <f t="shared" si="28"/>
        <v/>
      </c>
      <c r="Y133" s="13" t="str">
        <f t="shared" si="29"/>
        <v/>
      </c>
      <c r="Z133" s="7" t="str">
        <f t="shared" si="30"/>
        <v/>
      </c>
      <c r="AA133" s="13" t="str">
        <f t="shared" si="31"/>
        <v/>
      </c>
    </row>
    <row r="134" spans="1:27">
      <c r="A134" s="19"/>
      <c r="B134" s="20"/>
      <c r="C134" s="20"/>
      <c r="D134" s="20"/>
      <c r="E134" s="20"/>
      <c r="F134" s="34" t="str">
        <f>IF(ISBLANK(C134),"",IF(ISBLANK(E134),"",IF(ISNA(VLOOKUP(C134,Equities!A:B,2,FALSE)),"$/Pips??",IF(ISBLANK($C$2),"Equity??",IF(ISBLANK($C$3),"Max Risk??",ROUNDDOWN(($C$2*$C$3)/(E134*VLOOKUP(C134,Equities!A:B,2,FALSE)*LOOKUP(AccType,{"Full Size","Micro","Mini"},{1,0.01,0.1})),0))))))</f>
        <v/>
      </c>
      <c r="G134" s="57" t="str">
        <f t="shared" si="22"/>
        <v/>
      </c>
      <c r="H134" s="57" t="str">
        <f t="shared" si="24"/>
        <v/>
      </c>
      <c r="I134" s="57" t="str">
        <f t="shared" si="23"/>
        <v/>
      </c>
      <c r="J134" s="21"/>
      <c r="K134" s="21"/>
      <c r="L134" s="21"/>
      <c r="M134" s="21"/>
      <c r="N134" s="21"/>
      <c r="O134" s="21"/>
      <c r="P134" s="21"/>
      <c r="Q134" s="21"/>
      <c r="R134" s="74" t="str">
        <f>IF(ISNA(VLOOKUP(C134,Equities!A:F,3,FALSE)),"",VLOOKUP(C134,Equities!A:F,3,FALSE) * (IF(ISNUMBER(K134),(K134-J134)*G134,0)+IF(ISNUMBER(L134),(L134-J134)*H134,0)+IF(ISNUMBER(M134),(M134-J134)*I134,0)+IF(ISNUMBER(O134),(N134-O134)*G134,0)+IF(ISNUMBER(P134),(N134-P134)*H134,0)+IF(ISNUMBER(Q134),(N134-Q134)*I134,0)))</f>
        <v/>
      </c>
      <c r="S134" s="75" t="str">
        <f>IF(ISNA(VLOOKUP(C134,Equities!A:F,3,FALSE)),"",VLOOKUP(C134,Equities!A:F,2,FALSE)*UST!R134 * LOOKUP(AccType,{"Full Size","Micro","Mini"},{1,0.01,0.1}))</f>
        <v/>
      </c>
      <c r="T134" s="75" t="str">
        <f t="shared" si="25"/>
        <v/>
      </c>
      <c r="U134" s="27"/>
      <c r="V134" s="7" t="str">
        <f t="shared" si="26"/>
        <v/>
      </c>
      <c r="W134" s="13" t="str">
        <f t="shared" si="27"/>
        <v/>
      </c>
      <c r="X134" s="7" t="str">
        <f t="shared" si="28"/>
        <v/>
      </c>
      <c r="Y134" s="13" t="str">
        <f t="shared" si="29"/>
        <v/>
      </c>
      <c r="Z134" s="7" t="str">
        <f t="shared" si="30"/>
        <v/>
      </c>
      <c r="AA134" s="13" t="str">
        <f t="shared" si="31"/>
        <v/>
      </c>
    </row>
    <row r="135" spans="1:27">
      <c r="A135" s="19"/>
      <c r="B135" s="20"/>
      <c r="C135" s="20"/>
      <c r="D135" s="20"/>
      <c r="E135" s="20"/>
      <c r="F135" s="34" t="str">
        <f>IF(ISBLANK(C135),"",IF(ISBLANK(E135),"",IF(ISNA(VLOOKUP(C135,Equities!A:B,2,FALSE)),"$/Pips??",IF(ISBLANK($C$2),"Equity??",IF(ISBLANK($C$3),"Max Risk??",ROUNDDOWN(($C$2*$C$3)/(E135*VLOOKUP(C135,Equities!A:B,2,FALSE)*LOOKUP(AccType,{"Full Size","Micro","Mini"},{1,0.01,0.1})),0))))))</f>
        <v/>
      </c>
      <c r="G135" s="57" t="str">
        <f t="shared" si="22"/>
        <v/>
      </c>
      <c r="H135" s="57" t="str">
        <f t="shared" si="24"/>
        <v/>
      </c>
      <c r="I135" s="57" t="str">
        <f t="shared" si="23"/>
        <v/>
      </c>
      <c r="J135" s="21"/>
      <c r="K135" s="21"/>
      <c r="L135" s="21"/>
      <c r="M135" s="21"/>
      <c r="N135" s="21"/>
      <c r="O135" s="21"/>
      <c r="P135" s="21"/>
      <c r="Q135" s="21"/>
      <c r="R135" s="74" t="str">
        <f>IF(ISNA(VLOOKUP(C135,Equities!A:F,3,FALSE)),"",VLOOKUP(C135,Equities!A:F,3,FALSE) * (IF(ISNUMBER(K135),(K135-J135)*G135,0)+IF(ISNUMBER(L135),(L135-J135)*H135,0)+IF(ISNUMBER(M135),(M135-J135)*I135,0)+IF(ISNUMBER(O135),(N135-O135)*G135,0)+IF(ISNUMBER(P135),(N135-P135)*H135,0)+IF(ISNUMBER(Q135),(N135-Q135)*I135,0)))</f>
        <v/>
      </c>
      <c r="S135" s="75" t="str">
        <f>IF(ISNA(VLOOKUP(C135,Equities!A:F,3,FALSE)),"",VLOOKUP(C135,Equities!A:F,2,FALSE)*UST!R135 * LOOKUP(AccType,{"Full Size","Micro","Mini"},{1,0.01,0.1}))</f>
        <v/>
      </c>
      <c r="T135" s="75" t="str">
        <f t="shared" si="25"/>
        <v/>
      </c>
      <c r="U135" s="27"/>
      <c r="V135" s="7" t="str">
        <f t="shared" si="26"/>
        <v/>
      </c>
      <c r="W135" s="13" t="str">
        <f t="shared" si="27"/>
        <v/>
      </c>
      <c r="X135" s="7" t="str">
        <f t="shared" si="28"/>
        <v/>
      </c>
      <c r="Y135" s="13" t="str">
        <f t="shared" si="29"/>
        <v/>
      </c>
      <c r="Z135" s="7" t="str">
        <f t="shared" si="30"/>
        <v/>
      </c>
      <c r="AA135" s="13" t="str">
        <f t="shared" si="31"/>
        <v/>
      </c>
    </row>
    <row r="136" spans="1:27">
      <c r="A136" s="19"/>
      <c r="B136" s="20"/>
      <c r="C136" s="20"/>
      <c r="D136" s="20"/>
      <c r="E136" s="20"/>
      <c r="F136" s="34" t="str">
        <f>IF(ISBLANK(C136),"",IF(ISBLANK(E136),"",IF(ISNA(VLOOKUP(C136,Equities!A:B,2,FALSE)),"$/Pips??",IF(ISBLANK($C$2),"Equity??",IF(ISBLANK($C$3),"Max Risk??",ROUNDDOWN(($C$2*$C$3)/(E136*VLOOKUP(C136,Equities!A:B,2,FALSE)*LOOKUP(AccType,{"Full Size","Micro","Mini"},{1,0.01,0.1})),0))))))</f>
        <v/>
      </c>
      <c r="G136" s="57" t="str">
        <f t="shared" si="22"/>
        <v/>
      </c>
      <c r="H136" s="57" t="str">
        <f t="shared" si="24"/>
        <v/>
      </c>
      <c r="I136" s="57" t="str">
        <f t="shared" si="23"/>
        <v/>
      </c>
      <c r="J136" s="21"/>
      <c r="K136" s="21"/>
      <c r="L136" s="21"/>
      <c r="M136" s="21"/>
      <c r="N136" s="21"/>
      <c r="O136" s="21"/>
      <c r="P136" s="21"/>
      <c r="Q136" s="21"/>
      <c r="R136" s="74" t="str">
        <f>IF(ISNA(VLOOKUP(C136,Equities!A:F,3,FALSE)),"",VLOOKUP(C136,Equities!A:F,3,FALSE) * (IF(ISNUMBER(K136),(K136-J136)*G136,0)+IF(ISNUMBER(L136),(L136-J136)*H136,0)+IF(ISNUMBER(M136),(M136-J136)*I136,0)+IF(ISNUMBER(O136),(N136-O136)*G136,0)+IF(ISNUMBER(P136),(N136-P136)*H136,0)+IF(ISNUMBER(Q136),(N136-Q136)*I136,0)))</f>
        <v/>
      </c>
      <c r="S136" s="75" t="str">
        <f>IF(ISNA(VLOOKUP(C136,Equities!A:F,3,FALSE)),"",VLOOKUP(C136,Equities!A:F,2,FALSE)*UST!R136 * LOOKUP(AccType,{"Full Size","Micro","Mini"},{1,0.01,0.1}))</f>
        <v/>
      </c>
      <c r="T136" s="75" t="str">
        <f t="shared" si="25"/>
        <v/>
      </c>
      <c r="U136" s="27"/>
      <c r="V136" s="7" t="str">
        <f t="shared" si="26"/>
        <v/>
      </c>
      <c r="W136" s="13" t="str">
        <f t="shared" si="27"/>
        <v/>
      </c>
      <c r="X136" s="7" t="str">
        <f t="shared" si="28"/>
        <v/>
      </c>
      <c r="Y136" s="13" t="str">
        <f t="shared" si="29"/>
        <v/>
      </c>
      <c r="Z136" s="7" t="str">
        <f t="shared" si="30"/>
        <v/>
      </c>
      <c r="AA136" s="13" t="str">
        <f t="shared" si="31"/>
        <v/>
      </c>
    </row>
    <row r="137" spans="1:27">
      <c r="A137" s="19"/>
      <c r="B137" s="20"/>
      <c r="C137" s="20"/>
      <c r="D137" s="20"/>
      <c r="E137" s="20"/>
      <c r="F137" s="34" t="str">
        <f>IF(ISBLANK(C137),"",IF(ISBLANK(E137),"",IF(ISNA(VLOOKUP(C137,Equities!A:B,2,FALSE)),"$/Pips??",IF(ISBLANK($C$2),"Equity??",IF(ISBLANK($C$3),"Max Risk??",ROUNDDOWN(($C$2*$C$3)/(E137*VLOOKUP(C137,Equities!A:B,2,FALSE)*LOOKUP(AccType,{"Full Size","Micro","Mini"},{1,0.01,0.1})),0))))))</f>
        <v/>
      </c>
      <c r="G137" s="57" t="str">
        <f t="shared" ref="G137:G200" si="32">IF(ISNUMBER(F137),IF(_Pct1+_Pct2&lt;&gt;0,ROUNDDOWN((F137-I137)*(_Pct1/(_Pct1+_Pct2)),0),0),IF(F137="","",1))</f>
        <v/>
      </c>
      <c r="H137" s="57" t="str">
        <f t="shared" si="24"/>
        <v/>
      </c>
      <c r="I137" s="57" t="str">
        <f t="shared" ref="I137:I200" si="33">IF(ISNUMBER(F137),ROUNDDOWN(_Pct3*F137,0),IF(F137="","",1))</f>
        <v/>
      </c>
      <c r="J137" s="21"/>
      <c r="K137" s="21"/>
      <c r="L137" s="21"/>
      <c r="M137" s="21"/>
      <c r="N137" s="21"/>
      <c r="O137" s="21"/>
      <c r="P137" s="21"/>
      <c r="Q137" s="21"/>
      <c r="R137" s="74" t="str">
        <f>IF(ISNA(VLOOKUP(C137,Equities!A:F,3,FALSE)),"",VLOOKUP(C137,Equities!A:F,3,FALSE) * (IF(ISNUMBER(K137),(K137-J137)*G137,0)+IF(ISNUMBER(L137),(L137-J137)*H137,0)+IF(ISNUMBER(M137),(M137-J137)*I137,0)+IF(ISNUMBER(O137),(N137-O137)*G137,0)+IF(ISNUMBER(P137),(N137-P137)*H137,0)+IF(ISNUMBER(Q137),(N137-Q137)*I137,0)))</f>
        <v/>
      </c>
      <c r="S137" s="75" t="str">
        <f>IF(ISNA(VLOOKUP(C137,Equities!A:F,3,FALSE)),"",VLOOKUP(C137,Equities!A:F,2,FALSE)*UST!R137 * LOOKUP(AccType,{"Full Size","Micro","Mini"},{1,0.01,0.1}))</f>
        <v/>
      </c>
      <c r="T137" s="75" t="str">
        <f t="shared" si="25"/>
        <v/>
      </c>
      <c r="U137" s="27"/>
      <c r="V137" s="7" t="str">
        <f t="shared" si="26"/>
        <v/>
      </c>
      <c r="W137" s="13" t="str">
        <f t="shared" si="27"/>
        <v/>
      </c>
      <c r="X137" s="7" t="str">
        <f t="shared" si="28"/>
        <v/>
      </c>
      <c r="Y137" s="13" t="str">
        <f t="shared" si="29"/>
        <v/>
      </c>
      <c r="Z137" s="7" t="str">
        <f t="shared" si="30"/>
        <v/>
      </c>
      <c r="AA137" s="13" t="str">
        <f t="shared" si="31"/>
        <v/>
      </c>
    </row>
    <row r="138" spans="1:27">
      <c r="A138" s="19"/>
      <c r="B138" s="20"/>
      <c r="C138" s="20"/>
      <c r="D138" s="20"/>
      <c r="E138" s="20"/>
      <c r="F138" s="34" t="str">
        <f>IF(ISBLANK(C138),"",IF(ISBLANK(E138),"",IF(ISNA(VLOOKUP(C138,Equities!A:B,2,FALSE)),"$/Pips??",IF(ISBLANK($C$2),"Equity??",IF(ISBLANK($C$3),"Max Risk??",ROUNDDOWN(($C$2*$C$3)/(E138*VLOOKUP(C138,Equities!A:B,2,FALSE)*LOOKUP(AccType,{"Full Size","Micro","Mini"},{1,0.01,0.1})),0))))))</f>
        <v/>
      </c>
      <c r="G138" s="57" t="str">
        <f t="shared" si="32"/>
        <v/>
      </c>
      <c r="H138" s="57" t="str">
        <f t="shared" ref="H138:H201" si="34">IF(ISNUMBER(F138),F138-I138-G138,IF(F138="","",1))</f>
        <v/>
      </c>
      <c r="I138" s="57" t="str">
        <f t="shared" si="33"/>
        <v/>
      </c>
      <c r="J138" s="21"/>
      <c r="K138" s="21"/>
      <c r="L138" s="21"/>
      <c r="M138" s="21"/>
      <c r="N138" s="21"/>
      <c r="O138" s="21"/>
      <c r="P138" s="21"/>
      <c r="Q138" s="21"/>
      <c r="R138" s="74" t="str">
        <f>IF(ISNA(VLOOKUP(C138,Equities!A:F,3,FALSE)),"",VLOOKUP(C138,Equities!A:F,3,FALSE) * (IF(ISNUMBER(K138),(K138-J138)*G138,0)+IF(ISNUMBER(L138),(L138-J138)*H138,0)+IF(ISNUMBER(M138),(M138-J138)*I138,0)+IF(ISNUMBER(O138),(N138-O138)*G138,0)+IF(ISNUMBER(P138),(N138-P138)*H138,0)+IF(ISNUMBER(Q138),(N138-Q138)*I138,0)))</f>
        <v/>
      </c>
      <c r="S138" s="75" t="str">
        <f>IF(ISNA(VLOOKUP(C138,Equities!A:F,3,FALSE)),"",VLOOKUP(C138,Equities!A:F,2,FALSE)*UST!R138 * LOOKUP(AccType,{"Full Size","Micro","Mini"},{1,0.01,0.1}))</f>
        <v/>
      </c>
      <c r="T138" s="75" t="str">
        <f t="shared" si="25"/>
        <v/>
      </c>
      <c r="U138" s="27"/>
      <c r="V138" s="7" t="str">
        <f t="shared" si="26"/>
        <v/>
      </c>
      <c r="W138" s="13" t="str">
        <f t="shared" si="27"/>
        <v/>
      </c>
      <c r="X138" s="7" t="str">
        <f t="shared" si="28"/>
        <v/>
      </c>
      <c r="Y138" s="13" t="str">
        <f t="shared" si="29"/>
        <v/>
      </c>
      <c r="Z138" s="7" t="str">
        <f t="shared" si="30"/>
        <v/>
      </c>
      <c r="AA138" s="13" t="str">
        <f t="shared" si="31"/>
        <v/>
      </c>
    </row>
    <row r="139" spans="1:27">
      <c r="A139" s="19"/>
      <c r="B139" s="20"/>
      <c r="C139" s="20"/>
      <c r="D139" s="20"/>
      <c r="E139" s="20"/>
      <c r="F139" s="34" t="str">
        <f>IF(ISBLANK(C139),"",IF(ISBLANK(E139),"",IF(ISNA(VLOOKUP(C139,Equities!A:B,2,FALSE)),"$/Pips??",IF(ISBLANK($C$2),"Equity??",IF(ISBLANK($C$3),"Max Risk??",ROUNDDOWN(($C$2*$C$3)/(E139*VLOOKUP(C139,Equities!A:B,2,FALSE)*LOOKUP(AccType,{"Full Size","Micro","Mini"},{1,0.01,0.1})),0))))))</f>
        <v/>
      </c>
      <c r="G139" s="57" t="str">
        <f t="shared" si="32"/>
        <v/>
      </c>
      <c r="H139" s="57" t="str">
        <f t="shared" si="34"/>
        <v/>
      </c>
      <c r="I139" s="57" t="str">
        <f t="shared" si="33"/>
        <v/>
      </c>
      <c r="J139" s="21"/>
      <c r="K139" s="21"/>
      <c r="L139" s="21"/>
      <c r="M139" s="21"/>
      <c r="N139" s="21"/>
      <c r="O139" s="21"/>
      <c r="P139" s="21"/>
      <c r="Q139" s="21"/>
      <c r="R139" s="74" t="str">
        <f>IF(ISNA(VLOOKUP(C139,Equities!A:F,3,FALSE)),"",VLOOKUP(C139,Equities!A:F,3,FALSE) * (IF(ISNUMBER(K139),(K139-J139)*G139,0)+IF(ISNUMBER(L139),(L139-J139)*H139,0)+IF(ISNUMBER(M139),(M139-J139)*I139,0)+IF(ISNUMBER(O139),(N139-O139)*G139,0)+IF(ISNUMBER(P139),(N139-P139)*H139,0)+IF(ISNUMBER(Q139),(N139-Q139)*I139,0)))</f>
        <v/>
      </c>
      <c r="S139" s="75" t="str">
        <f>IF(ISNA(VLOOKUP(C139,Equities!A:F,3,FALSE)),"",VLOOKUP(C139,Equities!A:F,2,FALSE)*UST!R139 * LOOKUP(AccType,{"Full Size","Micro","Mini"},{1,0.01,0.1}))</f>
        <v/>
      </c>
      <c r="T139" s="75" t="str">
        <f t="shared" ref="T139:T202" si="35">IF(S139="","",T138+S139)</f>
        <v/>
      </c>
      <c r="U139" s="27"/>
      <c r="V139" s="7" t="str">
        <f t="shared" si="26"/>
        <v/>
      </c>
      <c r="W139" s="13" t="str">
        <f t="shared" si="27"/>
        <v/>
      </c>
      <c r="X139" s="7" t="str">
        <f t="shared" si="28"/>
        <v/>
      </c>
      <c r="Y139" s="13" t="str">
        <f t="shared" si="29"/>
        <v/>
      </c>
      <c r="Z139" s="7" t="str">
        <f t="shared" si="30"/>
        <v/>
      </c>
      <c r="AA139" s="13" t="str">
        <f t="shared" si="31"/>
        <v/>
      </c>
    </row>
    <row r="140" spans="1:27">
      <c r="A140" s="19"/>
      <c r="B140" s="20"/>
      <c r="C140" s="20"/>
      <c r="D140" s="20"/>
      <c r="E140" s="20"/>
      <c r="F140" s="34" t="str">
        <f>IF(ISBLANK(C140),"",IF(ISBLANK(E140),"",IF(ISNA(VLOOKUP(C140,Equities!A:B,2,FALSE)),"$/Pips??",IF(ISBLANK($C$2),"Equity??",IF(ISBLANK($C$3),"Max Risk??",ROUNDDOWN(($C$2*$C$3)/(E140*VLOOKUP(C140,Equities!A:B,2,FALSE)*LOOKUP(AccType,{"Full Size","Micro","Mini"},{1,0.01,0.1})),0))))))</f>
        <v/>
      </c>
      <c r="G140" s="57" t="str">
        <f t="shared" si="32"/>
        <v/>
      </c>
      <c r="H140" s="57" t="str">
        <f t="shared" si="34"/>
        <v/>
      </c>
      <c r="I140" s="57" t="str">
        <f t="shared" si="33"/>
        <v/>
      </c>
      <c r="J140" s="21"/>
      <c r="K140" s="21"/>
      <c r="L140" s="21"/>
      <c r="M140" s="21"/>
      <c r="N140" s="21"/>
      <c r="O140" s="21"/>
      <c r="P140" s="21"/>
      <c r="Q140" s="21"/>
      <c r="R140" s="74" t="str">
        <f>IF(ISNA(VLOOKUP(C140,Equities!A:F,3,FALSE)),"",VLOOKUP(C140,Equities!A:F,3,FALSE) * (IF(ISNUMBER(K140),(K140-J140)*G140,0)+IF(ISNUMBER(L140),(L140-J140)*H140,0)+IF(ISNUMBER(M140),(M140-J140)*I140,0)+IF(ISNUMBER(O140),(N140-O140)*G140,0)+IF(ISNUMBER(P140),(N140-P140)*H140,0)+IF(ISNUMBER(Q140),(N140-Q140)*I140,0)))</f>
        <v/>
      </c>
      <c r="S140" s="75" t="str">
        <f>IF(ISNA(VLOOKUP(C140,Equities!A:F,3,FALSE)),"",VLOOKUP(C140,Equities!A:F,2,FALSE)*UST!R140 * LOOKUP(AccType,{"Full Size","Micro","Mini"},{1,0.01,0.1}))</f>
        <v/>
      </c>
      <c r="T140" s="75" t="str">
        <f t="shared" si="35"/>
        <v/>
      </c>
      <c r="U140" s="27"/>
      <c r="V140" s="7" t="str">
        <f t="shared" si="26"/>
        <v/>
      </c>
      <c r="W140" s="13" t="str">
        <f t="shared" si="27"/>
        <v/>
      </c>
      <c r="X140" s="7" t="str">
        <f t="shared" si="28"/>
        <v/>
      </c>
      <c r="Y140" s="13" t="str">
        <f t="shared" si="29"/>
        <v/>
      </c>
      <c r="Z140" s="7" t="str">
        <f t="shared" si="30"/>
        <v/>
      </c>
      <c r="AA140" s="13" t="str">
        <f t="shared" si="31"/>
        <v/>
      </c>
    </row>
    <row r="141" spans="1:27">
      <c r="A141" s="19"/>
      <c r="B141" s="20"/>
      <c r="C141" s="20"/>
      <c r="D141" s="20"/>
      <c r="E141" s="20"/>
      <c r="F141" s="34" t="str">
        <f>IF(ISBLANK(C141),"",IF(ISBLANK(E141),"",IF(ISNA(VLOOKUP(C141,Equities!A:B,2,FALSE)),"$/Pips??",IF(ISBLANK($C$2),"Equity??",IF(ISBLANK($C$3),"Max Risk??",ROUNDDOWN(($C$2*$C$3)/(E141*VLOOKUP(C141,Equities!A:B,2,FALSE)*LOOKUP(AccType,{"Full Size","Micro","Mini"},{1,0.01,0.1})),0))))))</f>
        <v/>
      </c>
      <c r="G141" s="57" t="str">
        <f t="shared" si="32"/>
        <v/>
      </c>
      <c r="H141" s="57" t="str">
        <f t="shared" si="34"/>
        <v/>
      </c>
      <c r="I141" s="57" t="str">
        <f t="shared" si="33"/>
        <v/>
      </c>
      <c r="J141" s="21"/>
      <c r="K141" s="21"/>
      <c r="L141" s="21"/>
      <c r="M141" s="21"/>
      <c r="N141" s="21"/>
      <c r="O141" s="21"/>
      <c r="P141" s="21"/>
      <c r="Q141" s="21"/>
      <c r="R141" s="74" t="str">
        <f>IF(ISNA(VLOOKUP(C141,Equities!A:F,3,FALSE)),"",VLOOKUP(C141,Equities!A:F,3,FALSE) * (IF(ISNUMBER(K141),(K141-J141)*G141,0)+IF(ISNUMBER(L141),(L141-J141)*H141,0)+IF(ISNUMBER(M141),(M141-J141)*I141,0)+IF(ISNUMBER(O141),(N141-O141)*G141,0)+IF(ISNUMBER(P141),(N141-P141)*H141,0)+IF(ISNUMBER(Q141),(N141-Q141)*I141,0)))</f>
        <v/>
      </c>
      <c r="S141" s="75" t="str">
        <f>IF(ISNA(VLOOKUP(C141,Equities!A:F,3,FALSE)),"",VLOOKUP(C141,Equities!A:F,2,FALSE)*UST!R141 * LOOKUP(AccType,{"Full Size","Micro","Mini"},{1,0.01,0.1}))</f>
        <v/>
      </c>
      <c r="T141" s="75" t="str">
        <f t="shared" si="35"/>
        <v/>
      </c>
      <c r="U141" s="27"/>
      <c r="V141" s="7" t="str">
        <f t="shared" si="26"/>
        <v/>
      </c>
      <c r="W141" s="13" t="str">
        <f t="shared" si="27"/>
        <v/>
      </c>
      <c r="X141" s="7" t="str">
        <f t="shared" si="28"/>
        <v/>
      </c>
      <c r="Y141" s="13" t="str">
        <f t="shared" si="29"/>
        <v/>
      </c>
      <c r="Z141" s="7" t="str">
        <f t="shared" si="30"/>
        <v/>
      </c>
      <c r="AA141" s="13" t="str">
        <f t="shared" si="31"/>
        <v/>
      </c>
    </row>
    <row r="142" spans="1:27">
      <c r="A142" s="19"/>
      <c r="B142" s="20"/>
      <c r="C142" s="20"/>
      <c r="D142" s="20"/>
      <c r="E142" s="20"/>
      <c r="F142" s="34" t="str">
        <f>IF(ISBLANK(C142),"",IF(ISBLANK(E142),"",IF(ISNA(VLOOKUP(C142,Equities!A:B,2,FALSE)),"$/Pips??",IF(ISBLANK($C$2),"Equity??",IF(ISBLANK($C$3),"Max Risk??",ROUNDDOWN(($C$2*$C$3)/(E142*VLOOKUP(C142,Equities!A:B,2,FALSE)*LOOKUP(AccType,{"Full Size","Micro","Mini"},{1,0.01,0.1})),0))))))</f>
        <v/>
      </c>
      <c r="G142" s="57" t="str">
        <f t="shared" si="32"/>
        <v/>
      </c>
      <c r="H142" s="57" t="str">
        <f t="shared" si="34"/>
        <v/>
      </c>
      <c r="I142" s="57" t="str">
        <f t="shared" si="33"/>
        <v/>
      </c>
      <c r="J142" s="21"/>
      <c r="K142" s="21"/>
      <c r="L142" s="21"/>
      <c r="M142" s="21"/>
      <c r="N142" s="21"/>
      <c r="O142" s="21"/>
      <c r="P142" s="21"/>
      <c r="Q142" s="21"/>
      <c r="R142" s="74" t="str">
        <f>IF(ISNA(VLOOKUP(C142,Equities!A:F,3,FALSE)),"",VLOOKUP(C142,Equities!A:F,3,FALSE) * (IF(ISNUMBER(K142),(K142-J142)*G142,0)+IF(ISNUMBER(L142),(L142-J142)*H142,0)+IF(ISNUMBER(M142),(M142-J142)*I142,0)+IF(ISNUMBER(O142),(N142-O142)*G142,0)+IF(ISNUMBER(P142),(N142-P142)*H142,0)+IF(ISNUMBER(Q142),(N142-Q142)*I142,0)))</f>
        <v/>
      </c>
      <c r="S142" s="75" t="str">
        <f>IF(ISNA(VLOOKUP(C142,Equities!A:F,3,FALSE)),"",VLOOKUP(C142,Equities!A:F,2,FALSE)*UST!R142 * LOOKUP(AccType,{"Full Size","Micro","Mini"},{1,0.01,0.1}))</f>
        <v/>
      </c>
      <c r="T142" s="75" t="str">
        <f t="shared" si="35"/>
        <v/>
      </c>
      <c r="U142" s="27"/>
      <c r="V142" s="7" t="str">
        <f t="shared" si="26"/>
        <v/>
      </c>
      <c r="W142" s="13" t="str">
        <f t="shared" si="27"/>
        <v/>
      </c>
      <c r="X142" s="7" t="str">
        <f t="shared" si="28"/>
        <v/>
      </c>
      <c r="Y142" s="13" t="str">
        <f t="shared" si="29"/>
        <v/>
      </c>
      <c r="Z142" s="7" t="str">
        <f t="shared" si="30"/>
        <v/>
      </c>
      <c r="AA142" s="13" t="str">
        <f t="shared" si="31"/>
        <v/>
      </c>
    </row>
    <row r="143" spans="1:27">
      <c r="A143" s="19"/>
      <c r="B143" s="20"/>
      <c r="C143" s="20"/>
      <c r="D143" s="20"/>
      <c r="E143" s="20"/>
      <c r="F143" s="34" t="str">
        <f>IF(ISBLANK(C143),"",IF(ISBLANK(E143),"",IF(ISNA(VLOOKUP(C143,Equities!A:B,2,FALSE)),"$/Pips??",IF(ISBLANK($C$2),"Equity??",IF(ISBLANK($C$3),"Max Risk??",ROUNDDOWN(($C$2*$C$3)/(E143*VLOOKUP(C143,Equities!A:B,2,FALSE)*LOOKUP(AccType,{"Full Size","Micro","Mini"},{1,0.01,0.1})),0))))))</f>
        <v/>
      </c>
      <c r="G143" s="57" t="str">
        <f t="shared" si="32"/>
        <v/>
      </c>
      <c r="H143" s="57" t="str">
        <f t="shared" si="34"/>
        <v/>
      </c>
      <c r="I143" s="57" t="str">
        <f t="shared" si="33"/>
        <v/>
      </c>
      <c r="J143" s="21"/>
      <c r="K143" s="21"/>
      <c r="L143" s="21"/>
      <c r="M143" s="21"/>
      <c r="N143" s="21"/>
      <c r="O143" s="21"/>
      <c r="P143" s="21"/>
      <c r="Q143" s="21"/>
      <c r="R143" s="74" t="str">
        <f>IF(ISNA(VLOOKUP(C143,Equities!A:F,3,FALSE)),"",VLOOKUP(C143,Equities!A:F,3,FALSE) * (IF(ISNUMBER(K143),(K143-J143)*G143,0)+IF(ISNUMBER(L143),(L143-J143)*H143,0)+IF(ISNUMBER(M143),(M143-J143)*I143,0)+IF(ISNUMBER(O143),(N143-O143)*G143,0)+IF(ISNUMBER(P143),(N143-P143)*H143,0)+IF(ISNUMBER(Q143),(N143-Q143)*I143,0)))</f>
        <v/>
      </c>
      <c r="S143" s="75" t="str">
        <f>IF(ISNA(VLOOKUP(C143,Equities!A:F,3,FALSE)),"",VLOOKUP(C143,Equities!A:F,2,FALSE)*UST!R143 * LOOKUP(AccType,{"Full Size","Micro","Mini"},{1,0.01,0.1}))</f>
        <v/>
      </c>
      <c r="T143" s="75" t="str">
        <f t="shared" si="35"/>
        <v/>
      </c>
      <c r="U143" s="27"/>
      <c r="V143" s="7" t="str">
        <f t="shared" si="26"/>
        <v/>
      </c>
      <c r="W143" s="13" t="str">
        <f t="shared" si="27"/>
        <v/>
      </c>
      <c r="X143" s="7" t="str">
        <f t="shared" si="28"/>
        <v/>
      </c>
      <c r="Y143" s="13" t="str">
        <f t="shared" si="29"/>
        <v/>
      </c>
      <c r="Z143" s="7" t="str">
        <f t="shared" si="30"/>
        <v/>
      </c>
      <c r="AA143" s="13" t="str">
        <f t="shared" si="31"/>
        <v/>
      </c>
    </row>
    <row r="144" spans="1:27">
      <c r="A144" s="19"/>
      <c r="B144" s="20"/>
      <c r="C144" s="20"/>
      <c r="D144" s="20"/>
      <c r="E144" s="20"/>
      <c r="F144" s="34" t="str">
        <f>IF(ISBLANK(C144),"",IF(ISBLANK(E144),"",IF(ISNA(VLOOKUP(C144,Equities!A:B,2,FALSE)),"$/Pips??",IF(ISBLANK($C$2),"Equity??",IF(ISBLANK($C$3),"Max Risk??",ROUNDDOWN(($C$2*$C$3)/(E144*VLOOKUP(C144,Equities!A:B,2,FALSE)*LOOKUP(AccType,{"Full Size","Micro","Mini"},{1,0.01,0.1})),0))))))</f>
        <v/>
      </c>
      <c r="G144" s="57" t="str">
        <f t="shared" si="32"/>
        <v/>
      </c>
      <c r="H144" s="57" t="str">
        <f t="shared" si="34"/>
        <v/>
      </c>
      <c r="I144" s="57" t="str">
        <f t="shared" si="33"/>
        <v/>
      </c>
      <c r="J144" s="21"/>
      <c r="K144" s="21"/>
      <c r="L144" s="21"/>
      <c r="M144" s="21"/>
      <c r="N144" s="21"/>
      <c r="O144" s="21"/>
      <c r="P144" s="21"/>
      <c r="Q144" s="21"/>
      <c r="R144" s="74" t="str">
        <f>IF(ISNA(VLOOKUP(C144,Equities!A:F,3,FALSE)),"",VLOOKUP(C144,Equities!A:F,3,FALSE) * (IF(ISNUMBER(K144),(K144-J144)*G144,0)+IF(ISNUMBER(L144),(L144-J144)*H144,0)+IF(ISNUMBER(M144),(M144-J144)*I144,0)+IF(ISNUMBER(O144),(N144-O144)*G144,0)+IF(ISNUMBER(P144),(N144-P144)*H144,0)+IF(ISNUMBER(Q144),(N144-Q144)*I144,0)))</f>
        <v/>
      </c>
      <c r="S144" s="75" t="str">
        <f>IF(ISNA(VLOOKUP(C144,Equities!A:F,3,FALSE)),"",VLOOKUP(C144,Equities!A:F,2,FALSE)*UST!R144 * LOOKUP(AccType,{"Full Size","Micro","Mini"},{1,0.01,0.1}))</f>
        <v/>
      </c>
      <c r="T144" s="75" t="str">
        <f t="shared" si="35"/>
        <v/>
      </c>
      <c r="U144" s="27"/>
      <c r="V144" s="7" t="str">
        <f t="shared" ref="V144:V207" si="36">IF(B144&lt;200,S144,"")</f>
        <v/>
      </c>
      <c r="W144" s="13" t="str">
        <f t="shared" ref="W144:W207" si="37">IF(AND(200&lt;=B144,B144&lt;500),S144,"")</f>
        <v/>
      </c>
      <c r="X144" s="7" t="str">
        <f t="shared" ref="X144:X207" si="38">IF(AND(500&lt;=B144,B144&lt;700),S144,"")</f>
        <v/>
      </c>
      <c r="Y144" s="13" t="str">
        <f t="shared" ref="Y144:Y207" si="39">IF(AND(700&lt;=B144,B144&lt;1100),S144,"")</f>
        <v/>
      </c>
      <c r="Z144" s="7" t="str">
        <f t="shared" ref="Z144:Z207" si="40">IF(AND(1100&lt;=B144,B144&lt;2200),S144,"")</f>
        <v/>
      </c>
      <c r="AA144" s="13" t="str">
        <f t="shared" ref="AA144:AA207" si="41">IF(AND(2200&lt;=B144,0&lt;=B144),S144,"")</f>
        <v/>
      </c>
    </row>
    <row r="145" spans="1:27">
      <c r="A145" s="19"/>
      <c r="B145" s="20"/>
      <c r="C145" s="20"/>
      <c r="D145" s="20"/>
      <c r="E145" s="20"/>
      <c r="F145" s="34" t="str">
        <f>IF(ISBLANK(C145),"",IF(ISBLANK(E145),"",IF(ISNA(VLOOKUP(C145,Equities!A:B,2,FALSE)),"$/Pips??",IF(ISBLANK($C$2),"Equity??",IF(ISBLANK($C$3),"Max Risk??",ROUNDDOWN(($C$2*$C$3)/(E145*VLOOKUP(C145,Equities!A:B,2,FALSE)*LOOKUP(AccType,{"Full Size","Micro","Mini"},{1,0.01,0.1})),0))))))</f>
        <v/>
      </c>
      <c r="G145" s="57" t="str">
        <f t="shared" si="32"/>
        <v/>
      </c>
      <c r="H145" s="57" t="str">
        <f t="shared" si="34"/>
        <v/>
      </c>
      <c r="I145" s="57" t="str">
        <f t="shared" si="33"/>
        <v/>
      </c>
      <c r="J145" s="21"/>
      <c r="K145" s="21"/>
      <c r="L145" s="21"/>
      <c r="M145" s="21"/>
      <c r="N145" s="21"/>
      <c r="O145" s="21"/>
      <c r="P145" s="21"/>
      <c r="Q145" s="21"/>
      <c r="R145" s="74" t="str">
        <f>IF(ISNA(VLOOKUP(C145,Equities!A:F,3,FALSE)),"",VLOOKUP(C145,Equities!A:F,3,FALSE) * (IF(ISNUMBER(K145),(K145-J145)*G145,0)+IF(ISNUMBER(L145),(L145-J145)*H145,0)+IF(ISNUMBER(M145),(M145-J145)*I145,0)+IF(ISNUMBER(O145),(N145-O145)*G145,0)+IF(ISNUMBER(P145),(N145-P145)*H145,0)+IF(ISNUMBER(Q145),(N145-Q145)*I145,0)))</f>
        <v/>
      </c>
      <c r="S145" s="75" t="str">
        <f>IF(ISNA(VLOOKUP(C145,Equities!A:F,3,FALSE)),"",VLOOKUP(C145,Equities!A:F,2,FALSE)*UST!R145 * LOOKUP(AccType,{"Full Size","Micro","Mini"},{1,0.01,0.1}))</f>
        <v/>
      </c>
      <c r="T145" s="75" t="str">
        <f t="shared" si="35"/>
        <v/>
      </c>
      <c r="U145" s="27"/>
      <c r="V145" s="7" t="str">
        <f t="shared" si="36"/>
        <v/>
      </c>
      <c r="W145" s="13" t="str">
        <f t="shared" si="37"/>
        <v/>
      </c>
      <c r="X145" s="7" t="str">
        <f t="shared" si="38"/>
        <v/>
      </c>
      <c r="Y145" s="13" t="str">
        <f t="shared" si="39"/>
        <v/>
      </c>
      <c r="Z145" s="7" t="str">
        <f t="shared" si="40"/>
        <v/>
      </c>
      <c r="AA145" s="13" t="str">
        <f t="shared" si="41"/>
        <v/>
      </c>
    </row>
    <row r="146" spans="1:27">
      <c r="A146" s="19"/>
      <c r="B146" s="20"/>
      <c r="C146" s="20"/>
      <c r="D146" s="20"/>
      <c r="E146" s="20"/>
      <c r="F146" s="34" t="str">
        <f>IF(ISBLANK(C146),"",IF(ISBLANK(E146),"",IF(ISNA(VLOOKUP(C146,Equities!A:B,2,FALSE)),"$/Pips??",IF(ISBLANK($C$2),"Equity??",IF(ISBLANK($C$3),"Max Risk??",ROUNDDOWN(($C$2*$C$3)/(E146*VLOOKUP(C146,Equities!A:B,2,FALSE)*LOOKUP(AccType,{"Full Size","Micro","Mini"},{1,0.01,0.1})),0))))))</f>
        <v/>
      </c>
      <c r="G146" s="57" t="str">
        <f t="shared" si="32"/>
        <v/>
      </c>
      <c r="H146" s="57" t="str">
        <f t="shared" si="34"/>
        <v/>
      </c>
      <c r="I146" s="57" t="str">
        <f t="shared" si="33"/>
        <v/>
      </c>
      <c r="J146" s="21"/>
      <c r="K146" s="21"/>
      <c r="L146" s="21"/>
      <c r="M146" s="21"/>
      <c r="N146" s="21"/>
      <c r="O146" s="21"/>
      <c r="P146" s="21"/>
      <c r="Q146" s="21"/>
      <c r="R146" s="74" t="str">
        <f>IF(ISNA(VLOOKUP(C146,Equities!A:F,3,FALSE)),"",VLOOKUP(C146,Equities!A:F,3,FALSE) * (IF(ISNUMBER(K146),(K146-J146)*G146,0)+IF(ISNUMBER(L146),(L146-J146)*H146,0)+IF(ISNUMBER(M146),(M146-J146)*I146,0)+IF(ISNUMBER(O146),(N146-O146)*G146,0)+IF(ISNUMBER(P146),(N146-P146)*H146,0)+IF(ISNUMBER(Q146),(N146-Q146)*I146,0)))</f>
        <v/>
      </c>
      <c r="S146" s="75" t="str">
        <f>IF(ISNA(VLOOKUP(C146,Equities!A:F,3,FALSE)),"",VLOOKUP(C146,Equities!A:F,2,FALSE)*UST!R146 * LOOKUP(AccType,{"Full Size","Micro","Mini"},{1,0.01,0.1}))</f>
        <v/>
      </c>
      <c r="T146" s="75" t="str">
        <f t="shared" si="35"/>
        <v/>
      </c>
      <c r="U146" s="27"/>
      <c r="V146" s="7" t="str">
        <f t="shared" si="36"/>
        <v/>
      </c>
      <c r="W146" s="13" t="str">
        <f t="shared" si="37"/>
        <v/>
      </c>
      <c r="X146" s="7" t="str">
        <f t="shared" si="38"/>
        <v/>
      </c>
      <c r="Y146" s="13" t="str">
        <f t="shared" si="39"/>
        <v/>
      </c>
      <c r="Z146" s="7" t="str">
        <f t="shared" si="40"/>
        <v/>
      </c>
      <c r="AA146" s="13" t="str">
        <f t="shared" si="41"/>
        <v/>
      </c>
    </row>
    <row r="147" spans="1:27">
      <c r="A147" s="19"/>
      <c r="B147" s="20"/>
      <c r="C147" s="20"/>
      <c r="D147" s="20"/>
      <c r="E147" s="20"/>
      <c r="F147" s="34" t="str">
        <f>IF(ISBLANK(C147),"",IF(ISBLANK(E147),"",IF(ISNA(VLOOKUP(C147,Equities!A:B,2,FALSE)),"$/Pips??",IF(ISBLANK($C$2),"Equity??",IF(ISBLANK($C$3),"Max Risk??",ROUNDDOWN(($C$2*$C$3)/(E147*VLOOKUP(C147,Equities!A:B,2,FALSE)*LOOKUP(AccType,{"Full Size","Micro","Mini"},{1,0.01,0.1})),0))))))</f>
        <v/>
      </c>
      <c r="G147" s="57" t="str">
        <f t="shared" si="32"/>
        <v/>
      </c>
      <c r="H147" s="57" t="str">
        <f t="shared" si="34"/>
        <v/>
      </c>
      <c r="I147" s="57" t="str">
        <f t="shared" si="33"/>
        <v/>
      </c>
      <c r="J147" s="21"/>
      <c r="K147" s="21"/>
      <c r="L147" s="21"/>
      <c r="M147" s="21"/>
      <c r="N147" s="21"/>
      <c r="O147" s="21"/>
      <c r="P147" s="21"/>
      <c r="Q147" s="21"/>
      <c r="R147" s="74" t="str">
        <f>IF(ISNA(VLOOKUP(C147,Equities!A:F,3,FALSE)),"",VLOOKUP(C147,Equities!A:F,3,FALSE) * (IF(ISNUMBER(K147),(K147-J147)*G147,0)+IF(ISNUMBER(L147),(L147-J147)*H147,0)+IF(ISNUMBER(M147),(M147-J147)*I147,0)+IF(ISNUMBER(O147),(N147-O147)*G147,0)+IF(ISNUMBER(P147),(N147-P147)*H147,0)+IF(ISNUMBER(Q147),(N147-Q147)*I147,0)))</f>
        <v/>
      </c>
      <c r="S147" s="75" t="str">
        <f>IF(ISNA(VLOOKUP(C147,Equities!A:F,3,FALSE)),"",VLOOKUP(C147,Equities!A:F,2,FALSE)*UST!R147 * LOOKUP(AccType,{"Full Size","Micro","Mini"},{1,0.01,0.1}))</f>
        <v/>
      </c>
      <c r="T147" s="75" t="str">
        <f t="shared" si="35"/>
        <v/>
      </c>
      <c r="U147" s="27"/>
      <c r="V147" s="7" t="str">
        <f t="shared" si="36"/>
        <v/>
      </c>
      <c r="W147" s="13" t="str">
        <f t="shared" si="37"/>
        <v/>
      </c>
      <c r="X147" s="7" t="str">
        <f t="shared" si="38"/>
        <v/>
      </c>
      <c r="Y147" s="13" t="str">
        <f t="shared" si="39"/>
        <v/>
      </c>
      <c r="Z147" s="7" t="str">
        <f t="shared" si="40"/>
        <v/>
      </c>
      <c r="AA147" s="13" t="str">
        <f t="shared" si="41"/>
        <v/>
      </c>
    </row>
    <row r="148" spans="1:27">
      <c r="A148" s="19"/>
      <c r="B148" s="20"/>
      <c r="C148" s="20"/>
      <c r="D148" s="20"/>
      <c r="E148" s="20"/>
      <c r="F148" s="34" t="str">
        <f>IF(ISBLANK(C148),"",IF(ISBLANK(E148),"",IF(ISNA(VLOOKUP(C148,Equities!A:B,2,FALSE)),"$/Pips??",IF(ISBLANK($C$2),"Equity??",IF(ISBLANK($C$3),"Max Risk??",ROUNDDOWN(($C$2*$C$3)/(E148*VLOOKUP(C148,Equities!A:B,2,FALSE)*LOOKUP(AccType,{"Full Size","Micro","Mini"},{1,0.01,0.1})),0))))))</f>
        <v/>
      </c>
      <c r="G148" s="57" t="str">
        <f t="shared" si="32"/>
        <v/>
      </c>
      <c r="H148" s="57" t="str">
        <f t="shared" si="34"/>
        <v/>
      </c>
      <c r="I148" s="57" t="str">
        <f t="shared" si="33"/>
        <v/>
      </c>
      <c r="J148" s="21"/>
      <c r="K148" s="21"/>
      <c r="L148" s="21"/>
      <c r="M148" s="21"/>
      <c r="N148" s="21"/>
      <c r="O148" s="21"/>
      <c r="P148" s="21"/>
      <c r="Q148" s="21"/>
      <c r="R148" s="74" t="str">
        <f>IF(ISNA(VLOOKUP(C148,Equities!A:F,3,FALSE)),"",VLOOKUP(C148,Equities!A:F,3,FALSE) * (IF(ISNUMBER(K148),(K148-J148)*G148,0)+IF(ISNUMBER(L148),(L148-J148)*H148,0)+IF(ISNUMBER(M148),(M148-J148)*I148,0)+IF(ISNUMBER(O148),(N148-O148)*G148,0)+IF(ISNUMBER(P148),(N148-P148)*H148,0)+IF(ISNUMBER(Q148),(N148-Q148)*I148,0)))</f>
        <v/>
      </c>
      <c r="S148" s="75" t="str">
        <f>IF(ISNA(VLOOKUP(C148,Equities!A:F,3,FALSE)),"",VLOOKUP(C148,Equities!A:F,2,FALSE)*UST!R148 * LOOKUP(AccType,{"Full Size","Micro","Mini"},{1,0.01,0.1}))</f>
        <v/>
      </c>
      <c r="T148" s="75" t="str">
        <f t="shared" si="35"/>
        <v/>
      </c>
      <c r="U148" s="27"/>
      <c r="V148" s="7" t="str">
        <f t="shared" si="36"/>
        <v/>
      </c>
      <c r="W148" s="13" t="str">
        <f t="shared" si="37"/>
        <v/>
      </c>
      <c r="X148" s="7" t="str">
        <f t="shared" si="38"/>
        <v/>
      </c>
      <c r="Y148" s="13" t="str">
        <f t="shared" si="39"/>
        <v/>
      </c>
      <c r="Z148" s="7" t="str">
        <f t="shared" si="40"/>
        <v/>
      </c>
      <c r="AA148" s="13" t="str">
        <f t="shared" si="41"/>
        <v/>
      </c>
    </row>
    <row r="149" spans="1:27">
      <c r="A149" s="19"/>
      <c r="B149" s="20"/>
      <c r="C149" s="20"/>
      <c r="D149" s="20"/>
      <c r="E149" s="20"/>
      <c r="F149" s="34" t="str">
        <f>IF(ISBLANK(C149),"",IF(ISBLANK(E149),"",IF(ISNA(VLOOKUP(C149,Equities!A:B,2,FALSE)),"$/Pips??",IF(ISBLANK($C$2),"Equity??",IF(ISBLANK($C$3),"Max Risk??",ROUNDDOWN(($C$2*$C$3)/(E149*VLOOKUP(C149,Equities!A:B,2,FALSE)*LOOKUP(AccType,{"Full Size","Micro","Mini"},{1,0.01,0.1})),0))))))</f>
        <v/>
      </c>
      <c r="G149" s="57" t="str">
        <f t="shared" si="32"/>
        <v/>
      </c>
      <c r="H149" s="57" t="str">
        <f t="shared" si="34"/>
        <v/>
      </c>
      <c r="I149" s="57" t="str">
        <f t="shared" si="33"/>
        <v/>
      </c>
      <c r="J149" s="21"/>
      <c r="K149" s="21"/>
      <c r="L149" s="21"/>
      <c r="M149" s="21"/>
      <c r="N149" s="21"/>
      <c r="O149" s="21"/>
      <c r="P149" s="21"/>
      <c r="Q149" s="21"/>
      <c r="R149" s="74" t="str">
        <f>IF(ISNA(VLOOKUP(C149,Equities!A:F,3,FALSE)),"",VLOOKUP(C149,Equities!A:F,3,FALSE) * (IF(ISNUMBER(K149),(K149-J149)*G149,0)+IF(ISNUMBER(L149),(L149-J149)*H149,0)+IF(ISNUMBER(M149),(M149-J149)*I149,0)+IF(ISNUMBER(O149),(N149-O149)*G149,0)+IF(ISNUMBER(P149),(N149-P149)*H149,0)+IF(ISNUMBER(Q149),(N149-Q149)*I149,0)))</f>
        <v/>
      </c>
      <c r="S149" s="75" t="str">
        <f>IF(ISNA(VLOOKUP(C149,Equities!A:F,3,FALSE)),"",VLOOKUP(C149,Equities!A:F,2,FALSE)*UST!R149 * LOOKUP(AccType,{"Full Size","Micro","Mini"},{1,0.01,0.1}))</f>
        <v/>
      </c>
      <c r="T149" s="75" t="str">
        <f t="shared" si="35"/>
        <v/>
      </c>
      <c r="U149" s="27"/>
      <c r="V149" s="7" t="str">
        <f t="shared" si="36"/>
        <v/>
      </c>
      <c r="W149" s="13" t="str">
        <f t="shared" si="37"/>
        <v/>
      </c>
      <c r="X149" s="7" t="str">
        <f t="shared" si="38"/>
        <v/>
      </c>
      <c r="Y149" s="13" t="str">
        <f t="shared" si="39"/>
        <v/>
      </c>
      <c r="Z149" s="7" t="str">
        <f t="shared" si="40"/>
        <v/>
      </c>
      <c r="AA149" s="13" t="str">
        <f t="shared" si="41"/>
        <v/>
      </c>
    </row>
    <row r="150" spans="1:27">
      <c r="A150" s="19"/>
      <c r="B150" s="20"/>
      <c r="C150" s="20"/>
      <c r="D150" s="20"/>
      <c r="E150" s="20"/>
      <c r="F150" s="34" t="str">
        <f>IF(ISBLANK(C150),"",IF(ISBLANK(E150),"",IF(ISNA(VLOOKUP(C150,Equities!A:B,2,FALSE)),"$/Pips??",IF(ISBLANK($C$2),"Equity??",IF(ISBLANK($C$3),"Max Risk??",ROUNDDOWN(($C$2*$C$3)/(E150*VLOOKUP(C150,Equities!A:B,2,FALSE)*LOOKUP(AccType,{"Full Size","Micro","Mini"},{1,0.01,0.1})),0))))))</f>
        <v/>
      </c>
      <c r="G150" s="57" t="str">
        <f t="shared" si="32"/>
        <v/>
      </c>
      <c r="H150" s="57" t="str">
        <f t="shared" si="34"/>
        <v/>
      </c>
      <c r="I150" s="57" t="str">
        <f t="shared" si="33"/>
        <v/>
      </c>
      <c r="J150" s="21"/>
      <c r="K150" s="21"/>
      <c r="L150" s="21"/>
      <c r="M150" s="21"/>
      <c r="N150" s="21"/>
      <c r="O150" s="21"/>
      <c r="P150" s="21"/>
      <c r="Q150" s="21"/>
      <c r="R150" s="74" t="str">
        <f>IF(ISNA(VLOOKUP(C150,Equities!A:F,3,FALSE)),"",VLOOKUP(C150,Equities!A:F,3,FALSE) * (IF(ISNUMBER(K150),(K150-J150)*G150,0)+IF(ISNUMBER(L150),(L150-J150)*H150,0)+IF(ISNUMBER(M150),(M150-J150)*I150,0)+IF(ISNUMBER(O150),(N150-O150)*G150,0)+IF(ISNUMBER(P150),(N150-P150)*H150,0)+IF(ISNUMBER(Q150),(N150-Q150)*I150,0)))</f>
        <v/>
      </c>
      <c r="S150" s="75" t="str">
        <f>IF(ISNA(VLOOKUP(C150,Equities!A:F,3,FALSE)),"",VLOOKUP(C150,Equities!A:F,2,FALSE)*UST!R150 * LOOKUP(AccType,{"Full Size","Micro","Mini"},{1,0.01,0.1}))</f>
        <v/>
      </c>
      <c r="T150" s="75" t="str">
        <f t="shared" si="35"/>
        <v/>
      </c>
      <c r="U150" s="27"/>
      <c r="V150" s="7" t="str">
        <f t="shared" si="36"/>
        <v/>
      </c>
      <c r="W150" s="13" t="str">
        <f t="shared" si="37"/>
        <v/>
      </c>
      <c r="X150" s="7" t="str">
        <f t="shared" si="38"/>
        <v/>
      </c>
      <c r="Y150" s="13" t="str">
        <f t="shared" si="39"/>
        <v/>
      </c>
      <c r="Z150" s="7" t="str">
        <f t="shared" si="40"/>
        <v/>
      </c>
      <c r="AA150" s="13" t="str">
        <f t="shared" si="41"/>
        <v/>
      </c>
    </row>
    <row r="151" spans="1:27">
      <c r="A151" s="19"/>
      <c r="B151" s="20"/>
      <c r="C151" s="20"/>
      <c r="D151" s="20"/>
      <c r="E151" s="20"/>
      <c r="F151" s="34" t="str">
        <f>IF(ISBLANK(C151),"",IF(ISBLANK(E151),"",IF(ISNA(VLOOKUP(C151,Equities!A:B,2,FALSE)),"$/Pips??",IF(ISBLANK($C$2),"Equity??",IF(ISBLANK($C$3),"Max Risk??",ROUNDDOWN(($C$2*$C$3)/(E151*VLOOKUP(C151,Equities!A:B,2,FALSE)*LOOKUP(AccType,{"Full Size","Micro","Mini"},{1,0.01,0.1})),0))))))</f>
        <v/>
      </c>
      <c r="G151" s="57" t="str">
        <f t="shared" si="32"/>
        <v/>
      </c>
      <c r="H151" s="57" t="str">
        <f t="shared" si="34"/>
        <v/>
      </c>
      <c r="I151" s="57" t="str">
        <f t="shared" si="33"/>
        <v/>
      </c>
      <c r="J151" s="21"/>
      <c r="K151" s="21"/>
      <c r="L151" s="21"/>
      <c r="M151" s="21"/>
      <c r="N151" s="21"/>
      <c r="O151" s="21"/>
      <c r="P151" s="21"/>
      <c r="Q151" s="21"/>
      <c r="R151" s="74" t="str">
        <f>IF(ISNA(VLOOKUP(C151,Equities!A:F,3,FALSE)),"",VLOOKUP(C151,Equities!A:F,3,FALSE) * (IF(ISNUMBER(K151),(K151-J151)*G151,0)+IF(ISNUMBER(L151),(L151-J151)*H151,0)+IF(ISNUMBER(M151),(M151-J151)*I151,0)+IF(ISNUMBER(O151),(N151-O151)*G151,0)+IF(ISNUMBER(P151),(N151-P151)*H151,0)+IF(ISNUMBER(Q151),(N151-Q151)*I151,0)))</f>
        <v/>
      </c>
      <c r="S151" s="75" t="str">
        <f>IF(ISNA(VLOOKUP(C151,Equities!A:F,3,FALSE)),"",VLOOKUP(C151,Equities!A:F,2,FALSE)*UST!R151 * LOOKUP(AccType,{"Full Size","Micro","Mini"},{1,0.01,0.1}))</f>
        <v/>
      </c>
      <c r="T151" s="75" t="str">
        <f t="shared" si="35"/>
        <v/>
      </c>
      <c r="U151" s="27"/>
      <c r="V151" s="7" t="str">
        <f t="shared" si="36"/>
        <v/>
      </c>
      <c r="W151" s="13" t="str">
        <f t="shared" si="37"/>
        <v/>
      </c>
      <c r="X151" s="7" t="str">
        <f t="shared" si="38"/>
        <v/>
      </c>
      <c r="Y151" s="13" t="str">
        <f t="shared" si="39"/>
        <v/>
      </c>
      <c r="Z151" s="7" t="str">
        <f t="shared" si="40"/>
        <v/>
      </c>
      <c r="AA151" s="13" t="str">
        <f t="shared" si="41"/>
        <v/>
      </c>
    </row>
    <row r="152" spans="1:27">
      <c r="A152" s="19"/>
      <c r="B152" s="20"/>
      <c r="C152" s="20"/>
      <c r="D152" s="20"/>
      <c r="E152" s="20"/>
      <c r="F152" s="34" t="str">
        <f>IF(ISBLANK(C152),"",IF(ISBLANK(E152),"",IF(ISNA(VLOOKUP(C152,Equities!A:B,2,FALSE)),"$/Pips??",IF(ISBLANK($C$2),"Equity??",IF(ISBLANK($C$3),"Max Risk??",ROUNDDOWN(($C$2*$C$3)/(E152*VLOOKUP(C152,Equities!A:B,2,FALSE)*LOOKUP(AccType,{"Full Size","Micro","Mini"},{1,0.01,0.1})),0))))))</f>
        <v/>
      </c>
      <c r="G152" s="57" t="str">
        <f t="shared" si="32"/>
        <v/>
      </c>
      <c r="H152" s="57" t="str">
        <f t="shared" si="34"/>
        <v/>
      </c>
      <c r="I152" s="57" t="str">
        <f t="shared" si="33"/>
        <v/>
      </c>
      <c r="J152" s="21"/>
      <c r="K152" s="21"/>
      <c r="L152" s="21"/>
      <c r="M152" s="21"/>
      <c r="N152" s="21"/>
      <c r="O152" s="21"/>
      <c r="P152" s="21"/>
      <c r="Q152" s="21"/>
      <c r="R152" s="74" t="str">
        <f>IF(ISNA(VLOOKUP(C152,Equities!A:F,3,FALSE)),"",VLOOKUP(C152,Equities!A:F,3,FALSE) * (IF(ISNUMBER(K152),(K152-J152)*G152,0)+IF(ISNUMBER(L152),(L152-J152)*H152,0)+IF(ISNUMBER(M152),(M152-J152)*I152,0)+IF(ISNUMBER(O152),(N152-O152)*G152,0)+IF(ISNUMBER(P152),(N152-P152)*H152,0)+IF(ISNUMBER(Q152),(N152-Q152)*I152,0)))</f>
        <v/>
      </c>
      <c r="S152" s="75" t="str">
        <f>IF(ISNA(VLOOKUP(C152,Equities!A:F,3,FALSE)),"",VLOOKUP(C152,Equities!A:F,2,FALSE)*UST!R152 * LOOKUP(AccType,{"Full Size","Micro","Mini"},{1,0.01,0.1}))</f>
        <v/>
      </c>
      <c r="T152" s="75" t="str">
        <f t="shared" si="35"/>
        <v/>
      </c>
      <c r="U152" s="27"/>
      <c r="V152" s="7" t="str">
        <f t="shared" si="36"/>
        <v/>
      </c>
      <c r="W152" s="13" t="str">
        <f t="shared" si="37"/>
        <v/>
      </c>
      <c r="X152" s="7" t="str">
        <f t="shared" si="38"/>
        <v/>
      </c>
      <c r="Y152" s="13" t="str">
        <f t="shared" si="39"/>
        <v/>
      </c>
      <c r="Z152" s="7" t="str">
        <f t="shared" si="40"/>
        <v/>
      </c>
      <c r="AA152" s="13" t="str">
        <f t="shared" si="41"/>
        <v/>
      </c>
    </row>
    <row r="153" spans="1:27">
      <c r="A153" s="19"/>
      <c r="B153" s="20"/>
      <c r="C153" s="20"/>
      <c r="D153" s="20"/>
      <c r="E153" s="20"/>
      <c r="F153" s="34" t="str">
        <f>IF(ISBLANK(C153),"",IF(ISBLANK(E153),"",IF(ISNA(VLOOKUP(C153,Equities!A:B,2,FALSE)),"$/Pips??",IF(ISBLANK($C$2),"Equity??",IF(ISBLANK($C$3),"Max Risk??",ROUNDDOWN(($C$2*$C$3)/(E153*VLOOKUP(C153,Equities!A:B,2,FALSE)*LOOKUP(AccType,{"Full Size","Micro","Mini"},{1,0.01,0.1})),0))))))</f>
        <v/>
      </c>
      <c r="G153" s="57" t="str">
        <f t="shared" si="32"/>
        <v/>
      </c>
      <c r="H153" s="57" t="str">
        <f t="shared" si="34"/>
        <v/>
      </c>
      <c r="I153" s="57" t="str">
        <f t="shared" si="33"/>
        <v/>
      </c>
      <c r="J153" s="21"/>
      <c r="K153" s="21"/>
      <c r="L153" s="21"/>
      <c r="M153" s="21"/>
      <c r="N153" s="21"/>
      <c r="O153" s="21"/>
      <c r="P153" s="21"/>
      <c r="Q153" s="21"/>
      <c r="R153" s="74" t="str">
        <f>IF(ISNA(VLOOKUP(C153,Equities!A:F,3,FALSE)),"",VLOOKUP(C153,Equities!A:F,3,FALSE) * (IF(ISNUMBER(K153),(K153-J153)*G153,0)+IF(ISNUMBER(L153),(L153-J153)*H153,0)+IF(ISNUMBER(M153),(M153-J153)*I153,0)+IF(ISNUMBER(O153),(N153-O153)*G153,0)+IF(ISNUMBER(P153),(N153-P153)*H153,0)+IF(ISNUMBER(Q153),(N153-Q153)*I153,0)))</f>
        <v/>
      </c>
      <c r="S153" s="75" t="str">
        <f>IF(ISNA(VLOOKUP(C153,Equities!A:F,3,FALSE)),"",VLOOKUP(C153,Equities!A:F,2,FALSE)*UST!R153 * LOOKUP(AccType,{"Full Size","Micro","Mini"},{1,0.01,0.1}))</f>
        <v/>
      </c>
      <c r="T153" s="75" t="str">
        <f t="shared" si="35"/>
        <v/>
      </c>
      <c r="U153" s="27"/>
      <c r="V153" s="7" t="str">
        <f t="shared" si="36"/>
        <v/>
      </c>
      <c r="W153" s="13" t="str">
        <f t="shared" si="37"/>
        <v/>
      </c>
      <c r="X153" s="7" t="str">
        <f t="shared" si="38"/>
        <v/>
      </c>
      <c r="Y153" s="13" t="str">
        <f t="shared" si="39"/>
        <v/>
      </c>
      <c r="Z153" s="7" t="str">
        <f t="shared" si="40"/>
        <v/>
      </c>
      <c r="AA153" s="13" t="str">
        <f t="shared" si="41"/>
        <v/>
      </c>
    </row>
    <row r="154" spans="1:27">
      <c r="A154" s="19"/>
      <c r="B154" s="20"/>
      <c r="C154" s="20"/>
      <c r="D154" s="20"/>
      <c r="E154" s="20"/>
      <c r="F154" s="34" t="str">
        <f>IF(ISBLANK(C154),"",IF(ISBLANK(E154),"",IF(ISNA(VLOOKUP(C154,Equities!A:B,2,FALSE)),"$/Pips??",IF(ISBLANK($C$2),"Equity??",IF(ISBLANK($C$3),"Max Risk??",ROUNDDOWN(($C$2*$C$3)/(E154*VLOOKUP(C154,Equities!A:B,2,FALSE)*LOOKUP(AccType,{"Full Size","Micro","Mini"},{1,0.01,0.1})),0))))))</f>
        <v/>
      </c>
      <c r="G154" s="57" t="str">
        <f t="shared" si="32"/>
        <v/>
      </c>
      <c r="H154" s="57" t="str">
        <f t="shared" si="34"/>
        <v/>
      </c>
      <c r="I154" s="57" t="str">
        <f t="shared" si="33"/>
        <v/>
      </c>
      <c r="J154" s="21"/>
      <c r="K154" s="21"/>
      <c r="L154" s="21"/>
      <c r="M154" s="21"/>
      <c r="N154" s="21"/>
      <c r="O154" s="21"/>
      <c r="P154" s="21"/>
      <c r="Q154" s="21"/>
      <c r="R154" s="74" t="str">
        <f>IF(ISNA(VLOOKUP(C154,Equities!A:F,3,FALSE)),"",VLOOKUP(C154,Equities!A:F,3,FALSE) * (IF(ISNUMBER(K154),(K154-J154)*G154,0)+IF(ISNUMBER(L154),(L154-J154)*H154,0)+IF(ISNUMBER(M154),(M154-J154)*I154,0)+IF(ISNUMBER(O154),(N154-O154)*G154,0)+IF(ISNUMBER(P154),(N154-P154)*H154,0)+IF(ISNUMBER(Q154),(N154-Q154)*I154,0)))</f>
        <v/>
      </c>
      <c r="S154" s="75" t="str">
        <f>IF(ISNA(VLOOKUP(C154,Equities!A:F,3,FALSE)),"",VLOOKUP(C154,Equities!A:F,2,FALSE)*UST!R154 * LOOKUP(AccType,{"Full Size","Micro","Mini"},{1,0.01,0.1}))</f>
        <v/>
      </c>
      <c r="T154" s="75" t="str">
        <f t="shared" si="35"/>
        <v/>
      </c>
      <c r="U154" s="27"/>
      <c r="V154" s="7" t="str">
        <f t="shared" si="36"/>
        <v/>
      </c>
      <c r="W154" s="13" t="str">
        <f t="shared" si="37"/>
        <v/>
      </c>
      <c r="X154" s="7" t="str">
        <f t="shared" si="38"/>
        <v/>
      </c>
      <c r="Y154" s="13" t="str">
        <f t="shared" si="39"/>
        <v/>
      </c>
      <c r="Z154" s="7" t="str">
        <f t="shared" si="40"/>
        <v/>
      </c>
      <c r="AA154" s="13" t="str">
        <f t="shared" si="41"/>
        <v/>
      </c>
    </row>
    <row r="155" spans="1:27">
      <c r="A155" s="19"/>
      <c r="B155" s="20"/>
      <c r="C155" s="20"/>
      <c r="D155" s="20"/>
      <c r="E155" s="20"/>
      <c r="F155" s="34" t="str">
        <f>IF(ISBLANK(C155),"",IF(ISBLANK(E155),"",IF(ISNA(VLOOKUP(C155,Equities!A:B,2,FALSE)),"$/Pips??",IF(ISBLANK($C$2),"Equity??",IF(ISBLANK($C$3),"Max Risk??",ROUNDDOWN(($C$2*$C$3)/(E155*VLOOKUP(C155,Equities!A:B,2,FALSE)*LOOKUP(AccType,{"Full Size","Micro","Mini"},{1,0.01,0.1})),0))))))</f>
        <v/>
      </c>
      <c r="G155" s="57" t="str">
        <f t="shared" si="32"/>
        <v/>
      </c>
      <c r="H155" s="57" t="str">
        <f t="shared" si="34"/>
        <v/>
      </c>
      <c r="I155" s="57" t="str">
        <f t="shared" si="33"/>
        <v/>
      </c>
      <c r="J155" s="21"/>
      <c r="K155" s="21"/>
      <c r="L155" s="21"/>
      <c r="M155" s="21"/>
      <c r="N155" s="21"/>
      <c r="O155" s="21"/>
      <c r="P155" s="21"/>
      <c r="Q155" s="21"/>
      <c r="R155" s="74" t="str">
        <f>IF(ISNA(VLOOKUP(C155,Equities!A:F,3,FALSE)),"",VLOOKUP(C155,Equities!A:F,3,FALSE) * (IF(ISNUMBER(K155),(K155-J155)*G155,0)+IF(ISNUMBER(L155),(L155-J155)*H155,0)+IF(ISNUMBER(M155),(M155-J155)*I155,0)+IF(ISNUMBER(O155),(N155-O155)*G155,0)+IF(ISNUMBER(P155),(N155-P155)*H155,0)+IF(ISNUMBER(Q155),(N155-Q155)*I155,0)))</f>
        <v/>
      </c>
      <c r="S155" s="75" t="str">
        <f>IF(ISNA(VLOOKUP(C155,Equities!A:F,3,FALSE)),"",VLOOKUP(C155,Equities!A:F,2,FALSE)*UST!R155 * LOOKUP(AccType,{"Full Size","Micro","Mini"},{1,0.01,0.1}))</f>
        <v/>
      </c>
      <c r="T155" s="75" t="str">
        <f t="shared" si="35"/>
        <v/>
      </c>
      <c r="U155" s="27"/>
      <c r="V155" s="7" t="str">
        <f t="shared" si="36"/>
        <v/>
      </c>
      <c r="W155" s="13" t="str">
        <f t="shared" si="37"/>
        <v/>
      </c>
      <c r="X155" s="7" t="str">
        <f t="shared" si="38"/>
        <v/>
      </c>
      <c r="Y155" s="13" t="str">
        <f t="shared" si="39"/>
        <v/>
      </c>
      <c r="Z155" s="7" t="str">
        <f t="shared" si="40"/>
        <v/>
      </c>
      <c r="AA155" s="13" t="str">
        <f t="shared" si="41"/>
        <v/>
      </c>
    </row>
    <row r="156" spans="1:27">
      <c r="A156" s="19"/>
      <c r="B156" s="20"/>
      <c r="C156" s="20"/>
      <c r="D156" s="20"/>
      <c r="E156" s="20"/>
      <c r="F156" s="34" t="str">
        <f>IF(ISBLANK(C156),"",IF(ISBLANK(E156),"",IF(ISNA(VLOOKUP(C156,Equities!A:B,2,FALSE)),"$/Pips??",IF(ISBLANK($C$2),"Equity??",IF(ISBLANK($C$3),"Max Risk??",ROUNDDOWN(($C$2*$C$3)/(E156*VLOOKUP(C156,Equities!A:B,2,FALSE)*LOOKUP(AccType,{"Full Size","Micro","Mini"},{1,0.01,0.1})),0))))))</f>
        <v/>
      </c>
      <c r="G156" s="57" t="str">
        <f t="shared" si="32"/>
        <v/>
      </c>
      <c r="H156" s="57" t="str">
        <f t="shared" si="34"/>
        <v/>
      </c>
      <c r="I156" s="57" t="str">
        <f t="shared" si="33"/>
        <v/>
      </c>
      <c r="J156" s="21"/>
      <c r="K156" s="21"/>
      <c r="L156" s="21"/>
      <c r="M156" s="21"/>
      <c r="N156" s="21"/>
      <c r="O156" s="21"/>
      <c r="P156" s="21"/>
      <c r="Q156" s="21"/>
      <c r="R156" s="74" t="str">
        <f>IF(ISNA(VLOOKUP(C156,Equities!A:F,3,FALSE)),"",VLOOKUP(C156,Equities!A:F,3,FALSE) * (IF(ISNUMBER(K156),(K156-J156)*G156,0)+IF(ISNUMBER(L156),(L156-J156)*H156,0)+IF(ISNUMBER(M156),(M156-J156)*I156,0)+IF(ISNUMBER(O156),(N156-O156)*G156,0)+IF(ISNUMBER(P156),(N156-P156)*H156,0)+IF(ISNUMBER(Q156),(N156-Q156)*I156,0)))</f>
        <v/>
      </c>
      <c r="S156" s="75" t="str">
        <f>IF(ISNA(VLOOKUP(C156,Equities!A:F,3,FALSE)),"",VLOOKUP(C156,Equities!A:F,2,FALSE)*UST!R156 * LOOKUP(AccType,{"Full Size","Micro","Mini"},{1,0.01,0.1}))</f>
        <v/>
      </c>
      <c r="T156" s="75" t="str">
        <f t="shared" si="35"/>
        <v/>
      </c>
      <c r="U156" s="27"/>
      <c r="V156" s="7" t="str">
        <f t="shared" si="36"/>
        <v/>
      </c>
      <c r="W156" s="13" t="str">
        <f t="shared" si="37"/>
        <v/>
      </c>
      <c r="X156" s="7" t="str">
        <f t="shared" si="38"/>
        <v/>
      </c>
      <c r="Y156" s="13" t="str">
        <f t="shared" si="39"/>
        <v/>
      </c>
      <c r="Z156" s="7" t="str">
        <f t="shared" si="40"/>
        <v/>
      </c>
      <c r="AA156" s="13" t="str">
        <f t="shared" si="41"/>
        <v/>
      </c>
    </row>
    <row r="157" spans="1:27">
      <c r="A157" s="19"/>
      <c r="B157" s="20"/>
      <c r="C157" s="20"/>
      <c r="D157" s="20"/>
      <c r="E157" s="20"/>
      <c r="F157" s="34" t="str">
        <f>IF(ISBLANK(C157),"",IF(ISBLANK(E157),"",IF(ISNA(VLOOKUP(C157,Equities!A:B,2,FALSE)),"$/Pips??",IF(ISBLANK($C$2),"Equity??",IF(ISBLANK($C$3),"Max Risk??",ROUNDDOWN(($C$2*$C$3)/(E157*VLOOKUP(C157,Equities!A:B,2,FALSE)*LOOKUP(AccType,{"Full Size","Micro","Mini"},{1,0.01,0.1})),0))))))</f>
        <v/>
      </c>
      <c r="G157" s="57" t="str">
        <f t="shared" si="32"/>
        <v/>
      </c>
      <c r="H157" s="57" t="str">
        <f t="shared" si="34"/>
        <v/>
      </c>
      <c r="I157" s="57" t="str">
        <f t="shared" si="33"/>
        <v/>
      </c>
      <c r="J157" s="21"/>
      <c r="K157" s="21"/>
      <c r="L157" s="21"/>
      <c r="M157" s="21"/>
      <c r="N157" s="21"/>
      <c r="O157" s="21"/>
      <c r="P157" s="21"/>
      <c r="Q157" s="21"/>
      <c r="R157" s="74" t="str">
        <f>IF(ISNA(VLOOKUP(C157,Equities!A:F,3,FALSE)),"",VLOOKUP(C157,Equities!A:F,3,FALSE) * (IF(ISNUMBER(K157),(K157-J157)*G157,0)+IF(ISNUMBER(L157),(L157-J157)*H157,0)+IF(ISNUMBER(M157),(M157-J157)*I157,0)+IF(ISNUMBER(O157),(N157-O157)*G157,0)+IF(ISNUMBER(P157),(N157-P157)*H157,0)+IF(ISNUMBER(Q157),(N157-Q157)*I157,0)))</f>
        <v/>
      </c>
      <c r="S157" s="75" t="str">
        <f>IF(ISNA(VLOOKUP(C157,Equities!A:F,3,FALSE)),"",VLOOKUP(C157,Equities!A:F,2,FALSE)*UST!R157 * LOOKUP(AccType,{"Full Size","Micro","Mini"},{1,0.01,0.1}))</f>
        <v/>
      </c>
      <c r="T157" s="75" t="str">
        <f t="shared" si="35"/>
        <v/>
      </c>
      <c r="U157" s="27"/>
      <c r="V157" s="7" t="str">
        <f t="shared" si="36"/>
        <v/>
      </c>
      <c r="W157" s="13" t="str">
        <f t="shared" si="37"/>
        <v/>
      </c>
      <c r="X157" s="7" t="str">
        <f t="shared" si="38"/>
        <v/>
      </c>
      <c r="Y157" s="13" t="str">
        <f t="shared" si="39"/>
        <v/>
      </c>
      <c r="Z157" s="7" t="str">
        <f t="shared" si="40"/>
        <v/>
      </c>
      <c r="AA157" s="13" t="str">
        <f t="shared" si="41"/>
        <v/>
      </c>
    </row>
    <row r="158" spans="1:27">
      <c r="A158" s="19"/>
      <c r="B158" s="20"/>
      <c r="C158" s="20"/>
      <c r="D158" s="20"/>
      <c r="E158" s="20"/>
      <c r="F158" s="34" t="str">
        <f>IF(ISBLANK(C158),"",IF(ISBLANK(E158),"",IF(ISNA(VLOOKUP(C158,Equities!A:B,2,FALSE)),"$/Pips??",IF(ISBLANK($C$2),"Equity??",IF(ISBLANK($C$3),"Max Risk??",ROUNDDOWN(($C$2*$C$3)/(E158*VLOOKUP(C158,Equities!A:B,2,FALSE)*LOOKUP(AccType,{"Full Size","Micro","Mini"},{1,0.01,0.1})),0))))))</f>
        <v/>
      </c>
      <c r="G158" s="57" t="str">
        <f t="shared" si="32"/>
        <v/>
      </c>
      <c r="H158" s="57" t="str">
        <f t="shared" si="34"/>
        <v/>
      </c>
      <c r="I158" s="57" t="str">
        <f t="shared" si="33"/>
        <v/>
      </c>
      <c r="J158" s="21"/>
      <c r="K158" s="21"/>
      <c r="L158" s="21"/>
      <c r="M158" s="21"/>
      <c r="N158" s="21"/>
      <c r="O158" s="21"/>
      <c r="P158" s="21"/>
      <c r="Q158" s="21"/>
      <c r="R158" s="74" t="str">
        <f>IF(ISNA(VLOOKUP(C158,Equities!A:F,3,FALSE)),"",VLOOKUP(C158,Equities!A:F,3,FALSE) * (IF(ISNUMBER(K158),(K158-J158)*G158,0)+IF(ISNUMBER(L158),(L158-J158)*H158,0)+IF(ISNUMBER(M158),(M158-J158)*I158,0)+IF(ISNUMBER(O158),(N158-O158)*G158,0)+IF(ISNUMBER(P158),(N158-P158)*H158,0)+IF(ISNUMBER(Q158),(N158-Q158)*I158,0)))</f>
        <v/>
      </c>
      <c r="S158" s="75" t="str">
        <f>IF(ISNA(VLOOKUP(C158,Equities!A:F,3,FALSE)),"",VLOOKUP(C158,Equities!A:F,2,FALSE)*UST!R158 * LOOKUP(AccType,{"Full Size","Micro","Mini"},{1,0.01,0.1}))</f>
        <v/>
      </c>
      <c r="T158" s="75" t="str">
        <f t="shared" si="35"/>
        <v/>
      </c>
      <c r="U158" s="27"/>
      <c r="V158" s="7" t="str">
        <f t="shared" si="36"/>
        <v/>
      </c>
      <c r="W158" s="13" t="str">
        <f t="shared" si="37"/>
        <v/>
      </c>
      <c r="X158" s="7" t="str">
        <f t="shared" si="38"/>
        <v/>
      </c>
      <c r="Y158" s="13" t="str">
        <f t="shared" si="39"/>
        <v/>
      </c>
      <c r="Z158" s="7" t="str">
        <f t="shared" si="40"/>
        <v/>
      </c>
      <c r="AA158" s="13" t="str">
        <f t="shared" si="41"/>
        <v/>
      </c>
    </row>
    <row r="159" spans="1:27">
      <c r="A159" s="19"/>
      <c r="B159" s="20"/>
      <c r="C159" s="20"/>
      <c r="D159" s="20"/>
      <c r="E159" s="20"/>
      <c r="F159" s="34" t="str">
        <f>IF(ISBLANK(C159),"",IF(ISBLANK(E159),"",IF(ISNA(VLOOKUP(C159,Equities!A:B,2,FALSE)),"$/Pips??",IF(ISBLANK($C$2),"Equity??",IF(ISBLANK($C$3),"Max Risk??",ROUNDDOWN(($C$2*$C$3)/(E159*VLOOKUP(C159,Equities!A:B,2,FALSE)*LOOKUP(AccType,{"Full Size","Micro","Mini"},{1,0.01,0.1})),0))))))</f>
        <v/>
      </c>
      <c r="G159" s="57" t="str">
        <f t="shared" si="32"/>
        <v/>
      </c>
      <c r="H159" s="57" t="str">
        <f t="shared" si="34"/>
        <v/>
      </c>
      <c r="I159" s="57" t="str">
        <f t="shared" si="33"/>
        <v/>
      </c>
      <c r="J159" s="21"/>
      <c r="K159" s="21"/>
      <c r="L159" s="21"/>
      <c r="M159" s="21"/>
      <c r="N159" s="21"/>
      <c r="O159" s="21"/>
      <c r="P159" s="21"/>
      <c r="Q159" s="21"/>
      <c r="R159" s="74" t="str">
        <f>IF(ISNA(VLOOKUP(C159,Equities!A:F,3,FALSE)),"",VLOOKUP(C159,Equities!A:F,3,FALSE) * (IF(ISNUMBER(K159),(K159-J159)*G159,0)+IF(ISNUMBER(L159),(L159-J159)*H159,0)+IF(ISNUMBER(M159),(M159-J159)*I159,0)+IF(ISNUMBER(O159),(N159-O159)*G159,0)+IF(ISNUMBER(P159),(N159-P159)*H159,0)+IF(ISNUMBER(Q159),(N159-Q159)*I159,0)))</f>
        <v/>
      </c>
      <c r="S159" s="75" t="str">
        <f>IF(ISNA(VLOOKUP(C159,Equities!A:F,3,FALSE)),"",VLOOKUP(C159,Equities!A:F,2,FALSE)*UST!R159 * LOOKUP(AccType,{"Full Size","Micro","Mini"},{1,0.01,0.1}))</f>
        <v/>
      </c>
      <c r="T159" s="75" t="str">
        <f t="shared" si="35"/>
        <v/>
      </c>
      <c r="U159" s="27"/>
      <c r="V159" s="7" t="str">
        <f t="shared" si="36"/>
        <v/>
      </c>
      <c r="W159" s="13" t="str">
        <f t="shared" si="37"/>
        <v/>
      </c>
      <c r="X159" s="7" t="str">
        <f t="shared" si="38"/>
        <v/>
      </c>
      <c r="Y159" s="13" t="str">
        <f t="shared" si="39"/>
        <v/>
      </c>
      <c r="Z159" s="7" t="str">
        <f t="shared" si="40"/>
        <v/>
      </c>
      <c r="AA159" s="13" t="str">
        <f t="shared" si="41"/>
        <v/>
      </c>
    </row>
    <row r="160" spans="1:27">
      <c r="A160" s="19"/>
      <c r="B160" s="20"/>
      <c r="C160" s="20"/>
      <c r="D160" s="20"/>
      <c r="E160" s="20"/>
      <c r="F160" s="34" t="str">
        <f>IF(ISBLANK(C160),"",IF(ISBLANK(E160),"",IF(ISNA(VLOOKUP(C160,Equities!A:B,2,FALSE)),"$/Pips??",IF(ISBLANK($C$2),"Equity??",IF(ISBLANK($C$3),"Max Risk??",ROUNDDOWN(($C$2*$C$3)/(E160*VLOOKUP(C160,Equities!A:B,2,FALSE)*LOOKUP(AccType,{"Full Size","Micro","Mini"},{1,0.01,0.1})),0))))))</f>
        <v/>
      </c>
      <c r="G160" s="57" t="str">
        <f t="shared" si="32"/>
        <v/>
      </c>
      <c r="H160" s="57" t="str">
        <f t="shared" si="34"/>
        <v/>
      </c>
      <c r="I160" s="57" t="str">
        <f t="shared" si="33"/>
        <v/>
      </c>
      <c r="J160" s="21"/>
      <c r="K160" s="21"/>
      <c r="L160" s="21"/>
      <c r="M160" s="21"/>
      <c r="N160" s="21"/>
      <c r="O160" s="21"/>
      <c r="P160" s="21"/>
      <c r="Q160" s="21"/>
      <c r="R160" s="74" t="str">
        <f>IF(ISNA(VLOOKUP(C160,Equities!A:F,3,FALSE)),"",VLOOKUP(C160,Equities!A:F,3,FALSE) * (IF(ISNUMBER(K160),(K160-J160)*G160,0)+IF(ISNUMBER(L160),(L160-J160)*H160,0)+IF(ISNUMBER(M160),(M160-J160)*I160,0)+IF(ISNUMBER(O160),(N160-O160)*G160,0)+IF(ISNUMBER(P160),(N160-P160)*H160,0)+IF(ISNUMBER(Q160),(N160-Q160)*I160,0)))</f>
        <v/>
      </c>
      <c r="S160" s="75" t="str">
        <f>IF(ISNA(VLOOKUP(C160,Equities!A:F,3,FALSE)),"",VLOOKUP(C160,Equities!A:F,2,FALSE)*UST!R160 * LOOKUP(AccType,{"Full Size","Micro","Mini"},{1,0.01,0.1}))</f>
        <v/>
      </c>
      <c r="T160" s="75" t="str">
        <f t="shared" si="35"/>
        <v/>
      </c>
      <c r="U160" s="27"/>
      <c r="V160" s="7" t="str">
        <f t="shared" si="36"/>
        <v/>
      </c>
      <c r="W160" s="13" t="str">
        <f t="shared" si="37"/>
        <v/>
      </c>
      <c r="X160" s="7" t="str">
        <f t="shared" si="38"/>
        <v/>
      </c>
      <c r="Y160" s="13" t="str">
        <f t="shared" si="39"/>
        <v/>
      </c>
      <c r="Z160" s="7" t="str">
        <f t="shared" si="40"/>
        <v/>
      </c>
      <c r="AA160" s="13" t="str">
        <f t="shared" si="41"/>
        <v/>
      </c>
    </row>
    <row r="161" spans="1:27">
      <c r="A161" s="19"/>
      <c r="B161" s="20"/>
      <c r="C161" s="20"/>
      <c r="D161" s="20"/>
      <c r="E161" s="20"/>
      <c r="F161" s="34" t="str">
        <f>IF(ISBLANK(C161),"",IF(ISBLANK(E161),"",IF(ISNA(VLOOKUP(C161,Equities!A:B,2,FALSE)),"$/Pips??",IF(ISBLANK($C$2),"Equity??",IF(ISBLANK($C$3),"Max Risk??",ROUNDDOWN(($C$2*$C$3)/(E161*VLOOKUP(C161,Equities!A:B,2,FALSE)*LOOKUP(AccType,{"Full Size","Micro","Mini"},{1,0.01,0.1})),0))))))</f>
        <v/>
      </c>
      <c r="G161" s="57" t="str">
        <f t="shared" si="32"/>
        <v/>
      </c>
      <c r="H161" s="57" t="str">
        <f t="shared" si="34"/>
        <v/>
      </c>
      <c r="I161" s="57" t="str">
        <f t="shared" si="33"/>
        <v/>
      </c>
      <c r="J161" s="21"/>
      <c r="K161" s="21"/>
      <c r="L161" s="21"/>
      <c r="M161" s="21"/>
      <c r="N161" s="21"/>
      <c r="O161" s="21"/>
      <c r="P161" s="21"/>
      <c r="Q161" s="21"/>
      <c r="R161" s="74" t="str">
        <f>IF(ISNA(VLOOKUP(C161,Equities!A:F,3,FALSE)),"",VLOOKUP(C161,Equities!A:F,3,FALSE) * (IF(ISNUMBER(K161),(K161-J161)*G161,0)+IF(ISNUMBER(L161),(L161-J161)*H161,0)+IF(ISNUMBER(M161),(M161-J161)*I161,0)+IF(ISNUMBER(O161),(N161-O161)*G161,0)+IF(ISNUMBER(P161),(N161-P161)*H161,0)+IF(ISNUMBER(Q161),(N161-Q161)*I161,0)))</f>
        <v/>
      </c>
      <c r="S161" s="75" t="str">
        <f>IF(ISNA(VLOOKUP(C161,Equities!A:F,3,FALSE)),"",VLOOKUP(C161,Equities!A:F,2,FALSE)*UST!R161 * LOOKUP(AccType,{"Full Size","Micro","Mini"},{1,0.01,0.1}))</f>
        <v/>
      </c>
      <c r="T161" s="75" t="str">
        <f t="shared" si="35"/>
        <v/>
      </c>
      <c r="U161" s="27"/>
      <c r="V161" s="7" t="str">
        <f t="shared" si="36"/>
        <v/>
      </c>
      <c r="W161" s="13" t="str">
        <f t="shared" si="37"/>
        <v/>
      </c>
      <c r="X161" s="7" t="str">
        <f t="shared" si="38"/>
        <v/>
      </c>
      <c r="Y161" s="13" t="str">
        <f t="shared" si="39"/>
        <v/>
      </c>
      <c r="Z161" s="7" t="str">
        <f t="shared" si="40"/>
        <v/>
      </c>
      <c r="AA161" s="13" t="str">
        <f t="shared" si="41"/>
        <v/>
      </c>
    </row>
    <row r="162" spans="1:27">
      <c r="A162" s="19"/>
      <c r="B162" s="20"/>
      <c r="C162" s="20"/>
      <c r="D162" s="20"/>
      <c r="E162" s="20"/>
      <c r="F162" s="34" t="str">
        <f>IF(ISBLANK(C162),"",IF(ISBLANK(E162),"",IF(ISNA(VLOOKUP(C162,Equities!A:B,2,FALSE)),"$/Pips??",IF(ISBLANK($C$2),"Equity??",IF(ISBLANK($C$3),"Max Risk??",ROUNDDOWN(($C$2*$C$3)/(E162*VLOOKUP(C162,Equities!A:B,2,FALSE)*LOOKUP(AccType,{"Full Size","Micro","Mini"},{1,0.01,0.1})),0))))))</f>
        <v/>
      </c>
      <c r="G162" s="57" t="str">
        <f t="shared" si="32"/>
        <v/>
      </c>
      <c r="H162" s="57" t="str">
        <f t="shared" si="34"/>
        <v/>
      </c>
      <c r="I162" s="57" t="str">
        <f t="shared" si="33"/>
        <v/>
      </c>
      <c r="J162" s="21"/>
      <c r="K162" s="21"/>
      <c r="L162" s="21"/>
      <c r="M162" s="21"/>
      <c r="N162" s="21"/>
      <c r="O162" s="21"/>
      <c r="P162" s="21"/>
      <c r="Q162" s="21"/>
      <c r="R162" s="74" t="str">
        <f>IF(ISNA(VLOOKUP(C162,Equities!A:F,3,FALSE)),"",VLOOKUP(C162,Equities!A:F,3,FALSE) * (IF(ISNUMBER(K162),(K162-J162)*G162,0)+IF(ISNUMBER(L162),(L162-J162)*H162,0)+IF(ISNUMBER(M162),(M162-J162)*I162,0)+IF(ISNUMBER(O162),(N162-O162)*G162,0)+IF(ISNUMBER(P162),(N162-P162)*H162,0)+IF(ISNUMBER(Q162),(N162-Q162)*I162,0)))</f>
        <v/>
      </c>
      <c r="S162" s="75" t="str">
        <f>IF(ISNA(VLOOKUP(C162,Equities!A:F,3,FALSE)),"",VLOOKUP(C162,Equities!A:F,2,FALSE)*UST!R162 * LOOKUP(AccType,{"Full Size","Micro","Mini"},{1,0.01,0.1}))</f>
        <v/>
      </c>
      <c r="T162" s="75" t="str">
        <f t="shared" si="35"/>
        <v/>
      </c>
      <c r="U162" s="27"/>
      <c r="V162" s="7" t="str">
        <f t="shared" si="36"/>
        <v/>
      </c>
      <c r="W162" s="13" t="str">
        <f t="shared" si="37"/>
        <v/>
      </c>
      <c r="X162" s="7" t="str">
        <f t="shared" si="38"/>
        <v/>
      </c>
      <c r="Y162" s="13" t="str">
        <f t="shared" si="39"/>
        <v/>
      </c>
      <c r="Z162" s="7" t="str">
        <f t="shared" si="40"/>
        <v/>
      </c>
      <c r="AA162" s="13" t="str">
        <f t="shared" si="41"/>
        <v/>
      </c>
    </row>
    <row r="163" spans="1:27">
      <c r="A163" s="19"/>
      <c r="B163" s="20"/>
      <c r="C163" s="20"/>
      <c r="D163" s="20"/>
      <c r="E163" s="20"/>
      <c r="F163" s="34" t="str">
        <f>IF(ISBLANK(C163),"",IF(ISBLANK(E163),"",IF(ISNA(VLOOKUP(C163,Equities!A:B,2,FALSE)),"$/Pips??",IF(ISBLANK($C$2),"Equity??",IF(ISBLANK($C$3),"Max Risk??",ROUNDDOWN(($C$2*$C$3)/(E163*VLOOKUP(C163,Equities!A:B,2,FALSE)*LOOKUP(AccType,{"Full Size","Micro","Mini"},{1,0.01,0.1})),0))))))</f>
        <v/>
      </c>
      <c r="G163" s="57" t="str">
        <f t="shared" si="32"/>
        <v/>
      </c>
      <c r="H163" s="57" t="str">
        <f t="shared" si="34"/>
        <v/>
      </c>
      <c r="I163" s="57" t="str">
        <f t="shared" si="33"/>
        <v/>
      </c>
      <c r="J163" s="21"/>
      <c r="K163" s="21"/>
      <c r="L163" s="21"/>
      <c r="M163" s="21"/>
      <c r="N163" s="21"/>
      <c r="O163" s="21"/>
      <c r="P163" s="21"/>
      <c r="Q163" s="21"/>
      <c r="R163" s="74" t="str">
        <f>IF(ISNA(VLOOKUP(C163,Equities!A:F,3,FALSE)),"",VLOOKUP(C163,Equities!A:F,3,FALSE) * (IF(ISNUMBER(K163),(K163-J163)*G163,0)+IF(ISNUMBER(L163),(L163-J163)*H163,0)+IF(ISNUMBER(M163),(M163-J163)*I163,0)+IF(ISNUMBER(O163),(N163-O163)*G163,0)+IF(ISNUMBER(P163),(N163-P163)*H163,0)+IF(ISNUMBER(Q163),(N163-Q163)*I163,0)))</f>
        <v/>
      </c>
      <c r="S163" s="75" t="str">
        <f>IF(ISNA(VLOOKUP(C163,Equities!A:F,3,FALSE)),"",VLOOKUP(C163,Equities!A:F,2,FALSE)*UST!R163 * LOOKUP(AccType,{"Full Size","Micro","Mini"},{1,0.01,0.1}))</f>
        <v/>
      </c>
      <c r="T163" s="75" t="str">
        <f t="shared" si="35"/>
        <v/>
      </c>
      <c r="U163" s="27"/>
      <c r="V163" s="7" t="str">
        <f t="shared" si="36"/>
        <v/>
      </c>
      <c r="W163" s="13" t="str">
        <f t="shared" si="37"/>
        <v/>
      </c>
      <c r="X163" s="7" t="str">
        <f t="shared" si="38"/>
        <v/>
      </c>
      <c r="Y163" s="13" t="str">
        <f t="shared" si="39"/>
        <v/>
      </c>
      <c r="Z163" s="7" t="str">
        <f t="shared" si="40"/>
        <v/>
      </c>
      <c r="AA163" s="13" t="str">
        <f t="shared" si="41"/>
        <v/>
      </c>
    </row>
    <row r="164" spans="1:27">
      <c r="A164" s="19"/>
      <c r="B164" s="20"/>
      <c r="C164" s="20"/>
      <c r="D164" s="20"/>
      <c r="E164" s="20"/>
      <c r="F164" s="34" t="str">
        <f>IF(ISBLANK(C164),"",IF(ISBLANK(E164),"",IF(ISNA(VLOOKUP(C164,Equities!A:B,2,FALSE)),"$/Pips??",IF(ISBLANK($C$2),"Equity??",IF(ISBLANK($C$3),"Max Risk??",ROUNDDOWN(($C$2*$C$3)/(E164*VLOOKUP(C164,Equities!A:B,2,FALSE)*LOOKUP(AccType,{"Full Size","Micro","Mini"},{1,0.01,0.1})),0))))))</f>
        <v/>
      </c>
      <c r="G164" s="57" t="str">
        <f t="shared" si="32"/>
        <v/>
      </c>
      <c r="H164" s="57" t="str">
        <f t="shared" si="34"/>
        <v/>
      </c>
      <c r="I164" s="57" t="str">
        <f t="shared" si="33"/>
        <v/>
      </c>
      <c r="J164" s="21"/>
      <c r="K164" s="21"/>
      <c r="L164" s="21"/>
      <c r="M164" s="21"/>
      <c r="N164" s="21"/>
      <c r="O164" s="21"/>
      <c r="P164" s="21"/>
      <c r="Q164" s="21"/>
      <c r="R164" s="74" t="str">
        <f>IF(ISNA(VLOOKUP(C164,Equities!A:F,3,FALSE)),"",VLOOKUP(C164,Equities!A:F,3,FALSE) * (IF(ISNUMBER(K164),(K164-J164)*G164,0)+IF(ISNUMBER(L164),(L164-J164)*H164,0)+IF(ISNUMBER(M164),(M164-J164)*I164,0)+IF(ISNUMBER(O164),(N164-O164)*G164,0)+IF(ISNUMBER(P164),(N164-P164)*H164,0)+IF(ISNUMBER(Q164),(N164-Q164)*I164,0)))</f>
        <v/>
      </c>
      <c r="S164" s="75" t="str">
        <f>IF(ISNA(VLOOKUP(C164,Equities!A:F,3,FALSE)),"",VLOOKUP(C164,Equities!A:F,2,FALSE)*UST!R164 * LOOKUP(AccType,{"Full Size","Micro","Mini"},{1,0.01,0.1}))</f>
        <v/>
      </c>
      <c r="T164" s="75" t="str">
        <f t="shared" si="35"/>
        <v/>
      </c>
      <c r="U164" s="27"/>
      <c r="V164" s="7" t="str">
        <f t="shared" si="36"/>
        <v/>
      </c>
      <c r="W164" s="13" t="str">
        <f t="shared" si="37"/>
        <v/>
      </c>
      <c r="X164" s="7" t="str">
        <f t="shared" si="38"/>
        <v/>
      </c>
      <c r="Y164" s="13" t="str">
        <f t="shared" si="39"/>
        <v/>
      </c>
      <c r="Z164" s="7" t="str">
        <f t="shared" si="40"/>
        <v/>
      </c>
      <c r="AA164" s="13" t="str">
        <f t="shared" si="41"/>
        <v/>
      </c>
    </row>
    <row r="165" spans="1:27">
      <c r="A165" s="19"/>
      <c r="B165" s="20"/>
      <c r="C165" s="20"/>
      <c r="D165" s="20"/>
      <c r="E165" s="20"/>
      <c r="F165" s="34" t="str">
        <f>IF(ISBLANK(C165),"",IF(ISBLANK(E165),"",IF(ISNA(VLOOKUP(C165,Equities!A:B,2,FALSE)),"$/Pips??",IF(ISBLANK($C$2),"Equity??",IF(ISBLANK($C$3),"Max Risk??",ROUNDDOWN(($C$2*$C$3)/(E165*VLOOKUP(C165,Equities!A:B,2,FALSE)*LOOKUP(AccType,{"Full Size","Micro","Mini"},{1,0.01,0.1})),0))))))</f>
        <v/>
      </c>
      <c r="G165" s="57" t="str">
        <f t="shared" si="32"/>
        <v/>
      </c>
      <c r="H165" s="57" t="str">
        <f t="shared" si="34"/>
        <v/>
      </c>
      <c r="I165" s="57" t="str">
        <f t="shared" si="33"/>
        <v/>
      </c>
      <c r="J165" s="21"/>
      <c r="K165" s="21"/>
      <c r="L165" s="21"/>
      <c r="M165" s="21"/>
      <c r="N165" s="21"/>
      <c r="O165" s="21"/>
      <c r="P165" s="21"/>
      <c r="Q165" s="21"/>
      <c r="R165" s="74" t="str">
        <f>IF(ISNA(VLOOKUP(C165,Equities!A:F,3,FALSE)),"",VLOOKUP(C165,Equities!A:F,3,FALSE) * (IF(ISNUMBER(K165),(K165-J165)*G165,0)+IF(ISNUMBER(L165),(L165-J165)*H165,0)+IF(ISNUMBER(M165),(M165-J165)*I165,0)+IF(ISNUMBER(O165),(N165-O165)*G165,0)+IF(ISNUMBER(P165),(N165-P165)*H165,0)+IF(ISNUMBER(Q165),(N165-Q165)*I165,0)))</f>
        <v/>
      </c>
      <c r="S165" s="75" t="str">
        <f>IF(ISNA(VLOOKUP(C165,Equities!A:F,3,FALSE)),"",VLOOKUP(C165,Equities!A:F,2,FALSE)*UST!R165 * LOOKUP(AccType,{"Full Size","Micro","Mini"},{1,0.01,0.1}))</f>
        <v/>
      </c>
      <c r="T165" s="75" t="str">
        <f t="shared" si="35"/>
        <v/>
      </c>
      <c r="U165" s="27"/>
      <c r="V165" s="7" t="str">
        <f t="shared" si="36"/>
        <v/>
      </c>
      <c r="W165" s="13" t="str">
        <f t="shared" si="37"/>
        <v/>
      </c>
      <c r="X165" s="7" t="str">
        <f t="shared" si="38"/>
        <v/>
      </c>
      <c r="Y165" s="13" t="str">
        <f t="shared" si="39"/>
        <v/>
      </c>
      <c r="Z165" s="7" t="str">
        <f t="shared" si="40"/>
        <v/>
      </c>
      <c r="AA165" s="13" t="str">
        <f t="shared" si="41"/>
        <v/>
      </c>
    </row>
    <row r="166" spans="1:27">
      <c r="A166" s="19"/>
      <c r="B166" s="20"/>
      <c r="C166" s="20"/>
      <c r="D166" s="20"/>
      <c r="E166" s="20"/>
      <c r="F166" s="34" t="str">
        <f>IF(ISBLANK(C166),"",IF(ISBLANK(E166),"",IF(ISNA(VLOOKUP(C166,Equities!A:B,2,FALSE)),"$/Pips??",IF(ISBLANK($C$2),"Equity??",IF(ISBLANK($C$3),"Max Risk??",ROUNDDOWN(($C$2*$C$3)/(E166*VLOOKUP(C166,Equities!A:B,2,FALSE)*LOOKUP(AccType,{"Full Size","Micro","Mini"},{1,0.01,0.1})),0))))))</f>
        <v/>
      </c>
      <c r="G166" s="57" t="str">
        <f t="shared" si="32"/>
        <v/>
      </c>
      <c r="H166" s="57" t="str">
        <f t="shared" si="34"/>
        <v/>
      </c>
      <c r="I166" s="57" t="str">
        <f t="shared" si="33"/>
        <v/>
      </c>
      <c r="J166" s="21"/>
      <c r="K166" s="21"/>
      <c r="L166" s="21"/>
      <c r="M166" s="21"/>
      <c r="N166" s="21"/>
      <c r="O166" s="21"/>
      <c r="P166" s="21"/>
      <c r="Q166" s="21"/>
      <c r="R166" s="74" t="str">
        <f>IF(ISNA(VLOOKUP(C166,Equities!A:F,3,FALSE)),"",VLOOKUP(C166,Equities!A:F,3,FALSE) * (IF(ISNUMBER(K166),(K166-J166)*G166,0)+IF(ISNUMBER(L166),(L166-J166)*H166,0)+IF(ISNUMBER(M166),(M166-J166)*I166,0)+IF(ISNUMBER(O166),(N166-O166)*G166,0)+IF(ISNUMBER(P166),(N166-P166)*H166,0)+IF(ISNUMBER(Q166),(N166-Q166)*I166,0)))</f>
        <v/>
      </c>
      <c r="S166" s="75" t="str">
        <f>IF(ISNA(VLOOKUP(C166,Equities!A:F,3,FALSE)),"",VLOOKUP(C166,Equities!A:F,2,FALSE)*UST!R166 * LOOKUP(AccType,{"Full Size","Micro","Mini"},{1,0.01,0.1}))</f>
        <v/>
      </c>
      <c r="T166" s="75" t="str">
        <f t="shared" si="35"/>
        <v/>
      </c>
      <c r="U166" s="27"/>
      <c r="V166" s="7" t="str">
        <f t="shared" si="36"/>
        <v/>
      </c>
      <c r="W166" s="13" t="str">
        <f t="shared" si="37"/>
        <v/>
      </c>
      <c r="X166" s="7" t="str">
        <f t="shared" si="38"/>
        <v/>
      </c>
      <c r="Y166" s="13" t="str">
        <f t="shared" si="39"/>
        <v/>
      </c>
      <c r="Z166" s="7" t="str">
        <f t="shared" si="40"/>
        <v/>
      </c>
      <c r="AA166" s="13" t="str">
        <f t="shared" si="41"/>
        <v/>
      </c>
    </row>
    <row r="167" spans="1:27">
      <c r="A167" s="19"/>
      <c r="B167" s="20"/>
      <c r="C167" s="20"/>
      <c r="D167" s="20"/>
      <c r="E167" s="20"/>
      <c r="F167" s="34" t="str">
        <f>IF(ISBLANK(C167),"",IF(ISBLANK(E167),"",IF(ISNA(VLOOKUP(C167,Equities!A:B,2,FALSE)),"$/Pips??",IF(ISBLANK($C$2),"Equity??",IF(ISBLANK($C$3),"Max Risk??",ROUNDDOWN(($C$2*$C$3)/(E167*VLOOKUP(C167,Equities!A:B,2,FALSE)*LOOKUP(AccType,{"Full Size","Micro","Mini"},{1,0.01,0.1})),0))))))</f>
        <v/>
      </c>
      <c r="G167" s="57" t="str">
        <f t="shared" si="32"/>
        <v/>
      </c>
      <c r="H167" s="57" t="str">
        <f t="shared" si="34"/>
        <v/>
      </c>
      <c r="I167" s="57" t="str">
        <f t="shared" si="33"/>
        <v/>
      </c>
      <c r="J167" s="21"/>
      <c r="K167" s="21"/>
      <c r="L167" s="21"/>
      <c r="M167" s="21"/>
      <c r="N167" s="21"/>
      <c r="O167" s="21"/>
      <c r="P167" s="21"/>
      <c r="Q167" s="21"/>
      <c r="R167" s="74" t="str">
        <f>IF(ISNA(VLOOKUP(C167,Equities!A:F,3,FALSE)),"",VLOOKUP(C167,Equities!A:F,3,FALSE) * (IF(ISNUMBER(K167),(K167-J167)*G167,0)+IF(ISNUMBER(L167),(L167-J167)*H167,0)+IF(ISNUMBER(M167),(M167-J167)*I167,0)+IF(ISNUMBER(O167),(N167-O167)*G167,0)+IF(ISNUMBER(P167),(N167-P167)*H167,0)+IF(ISNUMBER(Q167),(N167-Q167)*I167,0)))</f>
        <v/>
      </c>
      <c r="S167" s="75" t="str">
        <f>IF(ISNA(VLOOKUP(C167,Equities!A:F,3,FALSE)),"",VLOOKUP(C167,Equities!A:F,2,FALSE)*UST!R167 * LOOKUP(AccType,{"Full Size","Micro","Mini"},{1,0.01,0.1}))</f>
        <v/>
      </c>
      <c r="T167" s="75" t="str">
        <f t="shared" si="35"/>
        <v/>
      </c>
      <c r="U167" s="27"/>
      <c r="V167" s="7" t="str">
        <f t="shared" si="36"/>
        <v/>
      </c>
      <c r="W167" s="13" t="str">
        <f t="shared" si="37"/>
        <v/>
      </c>
      <c r="X167" s="7" t="str">
        <f t="shared" si="38"/>
        <v/>
      </c>
      <c r="Y167" s="13" t="str">
        <f t="shared" si="39"/>
        <v/>
      </c>
      <c r="Z167" s="7" t="str">
        <f t="shared" si="40"/>
        <v/>
      </c>
      <c r="AA167" s="13" t="str">
        <f t="shared" si="41"/>
        <v/>
      </c>
    </row>
    <row r="168" spans="1:27">
      <c r="A168" s="19"/>
      <c r="B168" s="20"/>
      <c r="C168" s="20"/>
      <c r="D168" s="20"/>
      <c r="E168" s="20"/>
      <c r="F168" s="34" t="str">
        <f>IF(ISBLANK(C168),"",IF(ISBLANK(E168),"",IF(ISNA(VLOOKUP(C168,Equities!A:B,2,FALSE)),"$/Pips??",IF(ISBLANK($C$2),"Equity??",IF(ISBLANK($C$3),"Max Risk??",ROUNDDOWN(($C$2*$C$3)/(E168*VLOOKUP(C168,Equities!A:B,2,FALSE)*LOOKUP(AccType,{"Full Size","Micro","Mini"},{1,0.01,0.1})),0))))))</f>
        <v/>
      </c>
      <c r="G168" s="57" t="str">
        <f t="shared" si="32"/>
        <v/>
      </c>
      <c r="H168" s="57" t="str">
        <f t="shared" si="34"/>
        <v/>
      </c>
      <c r="I168" s="57" t="str">
        <f t="shared" si="33"/>
        <v/>
      </c>
      <c r="J168" s="21"/>
      <c r="K168" s="21"/>
      <c r="L168" s="21"/>
      <c r="M168" s="21"/>
      <c r="N168" s="21"/>
      <c r="O168" s="21"/>
      <c r="P168" s="21"/>
      <c r="Q168" s="21"/>
      <c r="R168" s="74" t="str">
        <f>IF(ISNA(VLOOKUP(C168,Equities!A:F,3,FALSE)),"",VLOOKUP(C168,Equities!A:F,3,FALSE) * (IF(ISNUMBER(K168),(K168-J168)*G168,0)+IF(ISNUMBER(L168),(L168-J168)*H168,0)+IF(ISNUMBER(M168),(M168-J168)*I168,0)+IF(ISNUMBER(O168),(N168-O168)*G168,0)+IF(ISNUMBER(P168),(N168-P168)*H168,0)+IF(ISNUMBER(Q168),(N168-Q168)*I168,0)))</f>
        <v/>
      </c>
      <c r="S168" s="75" t="str">
        <f>IF(ISNA(VLOOKUP(C168,Equities!A:F,3,FALSE)),"",VLOOKUP(C168,Equities!A:F,2,FALSE)*UST!R168 * LOOKUP(AccType,{"Full Size","Micro","Mini"},{1,0.01,0.1}))</f>
        <v/>
      </c>
      <c r="T168" s="75" t="str">
        <f t="shared" si="35"/>
        <v/>
      </c>
      <c r="U168" s="27"/>
      <c r="V168" s="7" t="str">
        <f t="shared" si="36"/>
        <v/>
      </c>
      <c r="W168" s="13" t="str">
        <f t="shared" si="37"/>
        <v/>
      </c>
      <c r="X168" s="7" t="str">
        <f t="shared" si="38"/>
        <v/>
      </c>
      <c r="Y168" s="13" t="str">
        <f t="shared" si="39"/>
        <v/>
      </c>
      <c r="Z168" s="7" t="str">
        <f t="shared" si="40"/>
        <v/>
      </c>
      <c r="AA168" s="13" t="str">
        <f t="shared" si="41"/>
        <v/>
      </c>
    </row>
    <row r="169" spans="1:27">
      <c r="A169" s="19"/>
      <c r="B169" s="20"/>
      <c r="C169" s="20"/>
      <c r="D169" s="20"/>
      <c r="E169" s="20"/>
      <c r="F169" s="34" t="str">
        <f>IF(ISBLANK(C169),"",IF(ISBLANK(E169),"",IF(ISNA(VLOOKUP(C169,Equities!A:B,2,FALSE)),"$/Pips??",IF(ISBLANK($C$2),"Equity??",IF(ISBLANK($C$3),"Max Risk??",ROUNDDOWN(($C$2*$C$3)/(E169*VLOOKUP(C169,Equities!A:B,2,FALSE)*LOOKUP(AccType,{"Full Size","Micro","Mini"},{1,0.01,0.1})),0))))))</f>
        <v/>
      </c>
      <c r="G169" s="57" t="str">
        <f t="shared" si="32"/>
        <v/>
      </c>
      <c r="H169" s="57" t="str">
        <f t="shared" si="34"/>
        <v/>
      </c>
      <c r="I169" s="57" t="str">
        <f t="shared" si="33"/>
        <v/>
      </c>
      <c r="J169" s="21"/>
      <c r="K169" s="21"/>
      <c r="L169" s="21"/>
      <c r="M169" s="21"/>
      <c r="N169" s="21"/>
      <c r="O169" s="21"/>
      <c r="P169" s="21"/>
      <c r="Q169" s="21"/>
      <c r="R169" s="74" t="str">
        <f>IF(ISNA(VLOOKUP(C169,Equities!A:F,3,FALSE)),"",VLOOKUP(C169,Equities!A:F,3,FALSE) * (IF(ISNUMBER(K169),(K169-J169)*G169,0)+IF(ISNUMBER(L169),(L169-J169)*H169,0)+IF(ISNUMBER(M169),(M169-J169)*I169,0)+IF(ISNUMBER(O169),(N169-O169)*G169,0)+IF(ISNUMBER(P169),(N169-P169)*H169,0)+IF(ISNUMBER(Q169),(N169-Q169)*I169,0)))</f>
        <v/>
      </c>
      <c r="S169" s="75" t="str">
        <f>IF(ISNA(VLOOKUP(C169,Equities!A:F,3,FALSE)),"",VLOOKUP(C169,Equities!A:F,2,FALSE)*UST!R169 * LOOKUP(AccType,{"Full Size","Micro","Mini"},{1,0.01,0.1}))</f>
        <v/>
      </c>
      <c r="T169" s="75" t="str">
        <f t="shared" si="35"/>
        <v/>
      </c>
      <c r="U169" s="27"/>
      <c r="V169" s="7" t="str">
        <f t="shared" si="36"/>
        <v/>
      </c>
      <c r="W169" s="13" t="str">
        <f t="shared" si="37"/>
        <v/>
      </c>
      <c r="X169" s="7" t="str">
        <f t="shared" si="38"/>
        <v/>
      </c>
      <c r="Y169" s="13" t="str">
        <f t="shared" si="39"/>
        <v/>
      </c>
      <c r="Z169" s="7" t="str">
        <f t="shared" si="40"/>
        <v/>
      </c>
      <c r="AA169" s="13" t="str">
        <f t="shared" si="41"/>
        <v/>
      </c>
    </row>
    <row r="170" spans="1:27">
      <c r="A170" s="19"/>
      <c r="B170" s="20"/>
      <c r="C170" s="20"/>
      <c r="D170" s="20"/>
      <c r="E170" s="20"/>
      <c r="F170" s="34" t="str">
        <f>IF(ISBLANK(C170),"",IF(ISBLANK(E170),"",IF(ISNA(VLOOKUP(C170,Equities!A:B,2,FALSE)),"$/Pips??",IF(ISBLANK($C$2),"Equity??",IF(ISBLANK($C$3),"Max Risk??",ROUNDDOWN(($C$2*$C$3)/(E170*VLOOKUP(C170,Equities!A:B,2,FALSE)*LOOKUP(AccType,{"Full Size","Micro","Mini"},{1,0.01,0.1})),0))))))</f>
        <v/>
      </c>
      <c r="G170" s="57" t="str">
        <f t="shared" si="32"/>
        <v/>
      </c>
      <c r="H170" s="57" t="str">
        <f t="shared" si="34"/>
        <v/>
      </c>
      <c r="I170" s="57" t="str">
        <f t="shared" si="33"/>
        <v/>
      </c>
      <c r="J170" s="21"/>
      <c r="K170" s="21"/>
      <c r="L170" s="21"/>
      <c r="M170" s="21"/>
      <c r="N170" s="21"/>
      <c r="O170" s="21"/>
      <c r="P170" s="21"/>
      <c r="Q170" s="21"/>
      <c r="R170" s="74" t="str">
        <f>IF(ISNA(VLOOKUP(C170,Equities!A:F,3,FALSE)),"",VLOOKUP(C170,Equities!A:F,3,FALSE) * (IF(ISNUMBER(K170),(K170-J170)*G170,0)+IF(ISNUMBER(L170),(L170-J170)*H170,0)+IF(ISNUMBER(M170),(M170-J170)*I170,0)+IF(ISNUMBER(O170),(N170-O170)*G170,0)+IF(ISNUMBER(P170),(N170-P170)*H170,0)+IF(ISNUMBER(Q170),(N170-Q170)*I170,0)))</f>
        <v/>
      </c>
      <c r="S170" s="75" t="str">
        <f>IF(ISNA(VLOOKUP(C170,Equities!A:F,3,FALSE)),"",VLOOKUP(C170,Equities!A:F,2,FALSE)*UST!R170 * LOOKUP(AccType,{"Full Size","Micro","Mini"},{1,0.01,0.1}))</f>
        <v/>
      </c>
      <c r="T170" s="75" t="str">
        <f t="shared" si="35"/>
        <v/>
      </c>
      <c r="U170" s="27"/>
      <c r="V170" s="7" t="str">
        <f t="shared" si="36"/>
        <v/>
      </c>
      <c r="W170" s="13" t="str">
        <f t="shared" si="37"/>
        <v/>
      </c>
      <c r="X170" s="7" t="str">
        <f t="shared" si="38"/>
        <v/>
      </c>
      <c r="Y170" s="13" t="str">
        <f t="shared" si="39"/>
        <v/>
      </c>
      <c r="Z170" s="7" t="str">
        <f t="shared" si="40"/>
        <v/>
      </c>
      <c r="AA170" s="13" t="str">
        <f t="shared" si="41"/>
        <v/>
      </c>
    </row>
    <row r="171" spans="1:27">
      <c r="A171" s="19"/>
      <c r="B171" s="20"/>
      <c r="C171" s="20"/>
      <c r="D171" s="20"/>
      <c r="E171" s="20"/>
      <c r="F171" s="34" t="str">
        <f>IF(ISBLANK(C171),"",IF(ISBLANK(E171),"",IF(ISNA(VLOOKUP(C171,Equities!A:B,2,FALSE)),"$/Pips??",IF(ISBLANK($C$2),"Equity??",IF(ISBLANK($C$3),"Max Risk??",ROUNDDOWN(($C$2*$C$3)/(E171*VLOOKUP(C171,Equities!A:B,2,FALSE)*LOOKUP(AccType,{"Full Size","Micro","Mini"},{1,0.01,0.1})),0))))))</f>
        <v/>
      </c>
      <c r="G171" s="57" t="str">
        <f t="shared" si="32"/>
        <v/>
      </c>
      <c r="H171" s="57" t="str">
        <f t="shared" si="34"/>
        <v/>
      </c>
      <c r="I171" s="57" t="str">
        <f t="shared" si="33"/>
        <v/>
      </c>
      <c r="J171" s="21"/>
      <c r="K171" s="21"/>
      <c r="L171" s="21"/>
      <c r="M171" s="21"/>
      <c r="N171" s="21"/>
      <c r="O171" s="21"/>
      <c r="P171" s="21"/>
      <c r="Q171" s="21"/>
      <c r="R171" s="74" t="str">
        <f>IF(ISNA(VLOOKUP(C171,Equities!A:F,3,FALSE)),"",VLOOKUP(C171,Equities!A:F,3,FALSE) * (IF(ISNUMBER(K171),(K171-J171)*G171,0)+IF(ISNUMBER(L171),(L171-J171)*H171,0)+IF(ISNUMBER(M171),(M171-J171)*I171,0)+IF(ISNUMBER(O171),(N171-O171)*G171,0)+IF(ISNUMBER(P171),(N171-P171)*H171,0)+IF(ISNUMBER(Q171),(N171-Q171)*I171,0)))</f>
        <v/>
      </c>
      <c r="S171" s="75" t="str">
        <f>IF(ISNA(VLOOKUP(C171,Equities!A:F,3,FALSE)),"",VLOOKUP(C171,Equities!A:F,2,FALSE)*UST!R171 * LOOKUP(AccType,{"Full Size","Micro","Mini"},{1,0.01,0.1}))</f>
        <v/>
      </c>
      <c r="T171" s="75" t="str">
        <f t="shared" si="35"/>
        <v/>
      </c>
      <c r="U171" s="27"/>
      <c r="V171" s="7" t="str">
        <f t="shared" si="36"/>
        <v/>
      </c>
      <c r="W171" s="13" t="str">
        <f t="shared" si="37"/>
        <v/>
      </c>
      <c r="X171" s="7" t="str">
        <f t="shared" si="38"/>
        <v/>
      </c>
      <c r="Y171" s="13" t="str">
        <f t="shared" si="39"/>
        <v/>
      </c>
      <c r="Z171" s="7" t="str">
        <f t="shared" si="40"/>
        <v/>
      </c>
      <c r="AA171" s="13" t="str">
        <f t="shared" si="41"/>
        <v/>
      </c>
    </row>
    <row r="172" spans="1:27">
      <c r="A172" s="19"/>
      <c r="B172" s="20"/>
      <c r="C172" s="20"/>
      <c r="D172" s="20"/>
      <c r="E172" s="20"/>
      <c r="F172" s="34" t="str">
        <f>IF(ISBLANK(C172),"",IF(ISBLANK(E172),"",IF(ISNA(VLOOKUP(C172,Equities!A:B,2,FALSE)),"$/Pips??",IF(ISBLANK($C$2),"Equity??",IF(ISBLANK($C$3),"Max Risk??",ROUNDDOWN(($C$2*$C$3)/(E172*VLOOKUP(C172,Equities!A:B,2,FALSE)*LOOKUP(AccType,{"Full Size","Micro","Mini"},{1,0.01,0.1})),0))))))</f>
        <v/>
      </c>
      <c r="G172" s="57" t="str">
        <f t="shared" si="32"/>
        <v/>
      </c>
      <c r="H172" s="57" t="str">
        <f t="shared" si="34"/>
        <v/>
      </c>
      <c r="I172" s="57" t="str">
        <f t="shared" si="33"/>
        <v/>
      </c>
      <c r="J172" s="21"/>
      <c r="K172" s="21"/>
      <c r="L172" s="21"/>
      <c r="M172" s="21"/>
      <c r="N172" s="21"/>
      <c r="O172" s="21"/>
      <c r="P172" s="21"/>
      <c r="Q172" s="21"/>
      <c r="R172" s="74" t="str">
        <f>IF(ISNA(VLOOKUP(C172,Equities!A:F,3,FALSE)),"",VLOOKUP(C172,Equities!A:F,3,FALSE) * (IF(ISNUMBER(K172),(K172-J172)*G172,0)+IF(ISNUMBER(L172),(L172-J172)*H172,0)+IF(ISNUMBER(M172),(M172-J172)*I172,0)+IF(ISNUMBER(O172),(N172-O172)*G172,0)+IF(ISNUMBER(P172),(N172-P172)*H172,0)+IF(ISNUMBER(Q172),(N172-Q172)*I172,0)))</f>
        <v/>
      </c>
      <c r="S172" s="75" t="str">
        <f>IF(ISNA(VLOOKUP(C172,Equities!A:F,3,FALSE)),"",VLOOKUP(C172,Equities!A:F,2,FALSE)*UST!R172 * LOOKUP(AccType,{"Full Size","Micro","Mini"},{1,0.01,0.1}))</f>
        <v/>
      </c>
      <c r="T172" s="75" t="str">
        <f t="shared" si="35"/>
        <v/>
      </c>
      <c r="U172" s="27"/>
      <c r="V172" s="7" t="str">
        <f t="shared" si="36"/>
        <v/>
      </c>
      <c r="W172" s="13" t="str">
        <f t="shared" si="37"/>
        <v/>
      </c>
      <c r="X172" s="7" t="str">
        <f t="shared" si="38"/>
        <v/>
      </c>
      <c r="Y172" s="13" t="str">
        <f t="shared" si="39"/>
        <v/>
      </c>
      <c r="Z172" s="7" t="str">
        <f t="shared" si="40"/>
        <v/>
      </c>
      <c r="AA172" s="13" t="str">
        <f t="shared" si="41"/>
        <v/>
      </c>
    </row>
    <row r="173" spans="1:27">
      <c r="A173" s="19"/>
      <c r="B173" s="20"/>
      <c r="C173" s="20"/>
      <c r="D173" s="20"/>
      <c r="E173" s="20"/>
      <c r="F173" s="34" t="str">
        <f>IF(ISBLANK(C173),"",IF(ISBLANK(E173),"",IF(ISNA(VLOOKUP(C173,Equities!A:B,2,FALSE)),"$/Pips??",IF(ISBLANK($C$2),"Equity??",IF(ISBLANK($C$3),"Max Risk??",ROUNDDOWN(($C$2*$C$3)/(E173*VLOOKUP(C173,Equities!A:B,2,FALSE)*LOOKUP(AccType,{"Full Size","Micro","Mini"},{1,0.01,0.1})),0))))))</f>
        <v/>
      </c>
      <c r="G173" s="57" t="str">
        <f t="shared" si="32"/>
        <v/>
      </c>
      <c r="H173" s="57" t="str">
        <f t="shared" si="34"/>
        <v/>
      </c>
      <c r="I173" s="57" t="str">
        <f t="shared" si="33"/>
        <v/>
      </c>
      <c r="J173" s="21"/>
      <c r="K173" s="21"/>
      <c r="L173" s="21"/>
      <c r="M173" s="21"/>
      <c r="N173" s="21"/>
      <c r="O173" s="21"/>
      <c r="P173" s="21"/>
      <c r="Q173" s="21"/>
      <c r="R173" s="74" t="str">
        <f>IF(ISNA(VLOOKUP(C173,Equities!A:F,3,FALSE)),"",VLOOKUP(C173,Equities!A:F,3,FALSE) * (IF(ISNUMBER(K173),(K173-J173)*G173,0)+IF(ISNUMBER(L173),(L173-J173)*H173,0)+IF(ISNUMBER(M173),(M173-J173)*I173,0)+IF(ISNUMBER(O173),(N173-O173)*G173,0)+IF(ISNUMBER(P173),(N173-P173)*H173,0)+IF(ISNUMBER(Q173),(N173-Q173)*I173,0)))</f>
        <v/>
      </c>
      <c r="S173" s="75" t="str">
        <f>IF(ISNA(VLOOKUP(C173,Equities!A:F,3,FALSE)),"",VLOOKUP(C173,Equities!A:F,2,FALSE)*UST!R173 * LOOKUP(AccType,{"Full Size","Micro","Mini"},{1,0.01,0.1}))</f>
        <v/>
      </c>
      <c r="T173" s="75" t="str">
        <f t="shared" si="35"/>
        <v/>
      </c>
      <c r="U173" s="27"/>
      <c r="V173" s="7" t="str">
        <f t="shared" si="36"/>
        <v/>
      </c>
      <c r="W173" s="13" t="str">
        <f t="shared" si="37"/>
        <v/>
      </c>
      <c r="X173" s="7" t="str">
        <f t="shared" si="38"/>
        <v/>
      </c>
      <c r="Y173" s="13" t="str">
        <f t="shared" si="39"/>
        <v/>
      </c>
      <c r="Z173" s="7" t="str">
        <f t="shared" si="40"/>
        <v/>
      </c>
      <c r="AA173" s="13" t="str">
        <f t="shared" si="41"/>
        <v/>
      </c>
    </row>
    <row r="174" spans="1:27">
      <c r="A174" s="19"/>
      <c r="B174" s="20"/>
      <c r="C174" s="20"/>
      <c r="D174" s="20"/>
      <c r="E174" s="20"/>
      <c r="F174" s="34" t="str">
        <f>IF(ISBLANK(C174),"",IF(ISBLANK(E174),"",IF(ISNA(VLOOKUP(C174,Equities!A:B,2,FALSE)),"$/Pips??",IF(ISBLANK($C$2),"Equity??",IF(ISBLANK($C$3),"Max Risk??",ROUNDDOWN(($C$2*$C$3)/(E174*VLOOKUP(C174,Equities!A:B,2,FALSE)*LOOKUP(AccType,{"Full Size","Micro","Mini"},{1,0.01,0.1})),0))))))</f>
        <v/>
      </c>
      <c r="G174" s="57" t="str">
        <f t="shared" si="32"/>
        <v/>
      </c>
      <c r="H174" s="57" t="str">
        <f t="shared" si="34"/>
        <v/>
      </c>
      <c r="I174" s="57" t="str">
        <f t="shared" si="33"/>
        <v/>
      </c>
      <c r="J174" s="21"/>
      <c r="K174" s="21"/>
      <c r="L174" s="21"/>
      <c r="M174" s="21"/>
      <c r="N174" s="21"/>
      <c r="O174" s="21"/>
      <c r="P174" s="21"/>
      <c r="Q174" s="21"/>
      <c r="R174" s="74" t="str">
        <f>IF(ISNA(VLOOKUP(C174,Equities!A:F,3,FALSE)),"",VLOOKUP(C174,Equities!A:F,3,FALSE) * (IF(ISNUMBER(K174),(K174-J174)*G174,0)+IF(ISNUMBER(L174),(L174-J174)*H174,0)+IF(ISNUMBER(M174),(M174-J174)*I174,0)+IF(ISNUMBER(O174),(N174-O174)*G174,0)+IF(ISNUMBER(P174),(N174-P174)*H174,0)+IF(ISNUMBER(Q174),(N174-Q174)*I174,0)))</f>
        <v/>
      </c>
      <c r="S174" s="75" t="str">
        <f>IF(ISNA(VLOOKUP(C174,Equities!A:F,3,FALSE)),"",VLOOKUP(C174,Equities!A:F,2,FALSE)*UST!R174 * LOOKUP(AccType,{"Full Size","Micro","Mini"},{1,0.01,0.1}))</f>
        <v/>
      </c>
      <c r="T174" s="75" t="str">
        <f t="shared" si="35"/>
        <v/>
      </c>
      <c r="U174" s="27"/>
      <c r="V174" s="7" t="str">
        <f t="shared" si="36"/>
        <v/>
      </c>
      <c r="W174" s="13" t="str">
        <f t="shared" si="37"/>
        <v/>
      </c>
      <c r="X174" s="7" t="str">
        <f t="shared" si="38"/>
        <v/>
      </c>
      <c r="Y174" s="13" t="str">
        <f t="shared" si="39"/>
        <v/>
      </c>
      <c r="Z174" s="7" t="str">
        <f t="shared" si="40"/>
        <v/>
      </c>
      <c r="AA174" s="13" t="str">
        <f t="shared" si="41"/>
        <v/>
      </c>
    </row>
    <row r="175" spans="1:27">
      <c r="A175" s="19"/>
      <c r="B175" s="20"/>
      <c r="C175" s="20"/>
      <c r="D175" s="20"/>
      <c r="E175" s="20"/>
      <c r="F175" s="34" t="str">
        <f>IF(ISBLANK(C175),"",IF(ISBLANK(E175),"",IF(ISNA(VLOOKUP(C175,Equities!A:B,2,FALSE)),"$/Pips??",IF(ISBLANK($C$2),"Equity??",IF(ISBLANK($C$3),"Max Risk??",ROUNDDOWN(($C$2*$C$3)/(E175*VLOOKUP(C175,Equities!A:B,2,FALSE)*LOOKUP(AccType,{"Full Size","Micro","Mini"},{1,0.01,0.1})),0))))))</f>
        <v/>
      </c>
      <c r="G175" s="57" t="str">
        <f t="shared" si="32"/>
        <v/>
      </c>
      <c r="H175" s="57" t="str">
        <f t="shared" si="34"/>
        <v/>
      </c>
      <c r="I175" s="57" t="str">
        <f t="shared" si="33"/>
        <v/>
      </c>
      <c r="J175" s="21"/>
      <c r="K175" s="21"/>
      <c r="L175" s="21"/>
      <c r="M175" s="21"/>
      <c r="N175" s="21"/>
      <c r="O175" s="21"/>
      <c r="P175" s="21"/>
      <c r="Q175" s="21"/>
      <c r="R175" s="74" t="str">
        <f>IF(ISNA(VLOOKUP(C175,Equities!A:F,3,FALSE)),"",VLOOKUP(C175,Equities!A:F,3,FALSE) * (IF(ISNUMBER(K175),(K175-J175)*G175,0)+IF(ISNUMBER(L175),(L175-J175)*H175,0)+IF(ISNUMBER(M175),(M175-J175)*I175,0)+IF(ISNUMBER(O175),(N175-O175)*G175,0)+IF(ISNUMBER(P175),(N175-P175)*H175,0)+IF(ISNUMBER(Q175),(N175-Q175)*I175,0)))</f>
        <v/>
      </c>
      <c r="S175" s="75" t="str">
        <f>IF(ISNA(VLOOKUP(C175,Equities!A:F,3,FALSE)),"",VLOOKUP(C175,Equities!A:F,2,FALSE)*UST!R175 * LOOKUP(AccType,{"Full Size","Micro","Mini"},{1,0.01,0.1}))</f>
        <v/>
      </c>
      <c r="T175" s="75" t="str">
        <f t="shared" si="35"/>
        <v/>
      </c>
      <c r="U175" s="27"/>
      <c r="V175" s="7" t="str">
        <f t="shared" si="36"/>
        <v/>
      </c>
      <c r="W175" s="13" t="str">
        <f t="shared" si="37"/>
        <v/>
      </c>
      <c r="X175" s="7" t="str">
        <f t="shared" si="38"/>
        <v/>
      </c>
      <c r="Y175" s="13" t="str">
        <f t="shared" si="39"/>
        <v/>
      </c>
      <c r="Z175" s="7" t="str">
        <f t="shared" si="40"/>
        <v/>
      </c>
      <c r="AA175" s="13" t="str">
        <f t="shared" si="41"/>
        <v/>
      </c>
    </row>
    <row r="176" spans="1:27">
      <c r="A176" s="19"/>
      <c r="B176" s="20"/>
      <c r="C176" s="20"/>
      <c r="D176" s="20"/>
      <c r="E176" s="20"/>
      <c r="F176" s="34" t="str">
        <f>IF(ISBLANK(C176),"",IF(ISBLANK(E176),"",IF(ISNA(VLOOKUP(C176,Equities!A:B,2,FALSE)),"$/Pips??",IF(ISBLANK($C$2),"Equity??",IF(ISBLANK($C$3),"Max Risk??",ROUNDDOWN(($C$2*$C$3)/(E176*VLOOKUP(C176,Equities!A:B,2,FALSE)*LOOKUP(AccType,{"Full Size","Micro","Mini"},{1,0.01,0.1})),0))))))</f>
        <v/>
      </c>
      <c r="G176" s="57" t="str">
        <f t="shared" si="32"/>
        <v/>
      </c>
      <c r="H176" s="57" t="str">
        <f t="shared" si="34"/>
        <v/>
      </c>
      <c r="I176" s="57" t="str">
        <f t="shared" si="33"/>
        <v/>
      </c>
      <c r="J176" s="21"/>
      <c r="K176" s="21"/>
      <c r="L176" s="21"/>
      <c r="M176" s="21"/>
      <c r="N176" s="21"/>
      <c r="O176" s="21"/>
      <c r="P176" s="21"/>
      <c r="Q176" s="21"/>
      <c r="R176" s="74" t="str">
        <f>IF(ISNA(VLOOKUP(C176,Equities!A:F,3,FALSE)),"",VLOOKUP(C176,Equities!A:F,3,FALSE) * (IF(ISNUMBER(K176),(K176-J176)*G176,0)+IF(ISNUMBER(L176),(L176-J176)*H176,0)+IF(ISNUMBER(M176),(M176-J176)*I176,0)+IF(ISNUMBER(O176),(N176-O176)*G176,0)+IF(ISNUMBER(P176),(N176-P176)*H176,0)+IF(ISNUMBER(Q176),(N176-Q176)*I176,0)))</f>
        <v/>
      </c>
      <c r="S176" s="75" t="str">
        <f>IF(ISNA(VLOOKUP(C176,Equities!A:F,3,FALSE)),"",VLOOKUP(C176,Equities!A:F,2,FALSE)*UST!R176 * LOOKUP(AccType,{"Full Size","Micro","Mini"},{1,0.01,0.1}))</f>
        <v/>
      </c>
      <c r="T176" s="75" t="str">
        <f t="shared" si="35"/>
        <v/>
      </c>
      <c r="U176" s="27"/>
      <c r="V176" s="7" t="str">
        <f t="shared" si="36"/>
        <v/>
      </c>
      <c r="W176" s="13" t="str">
        <f t="shared" si="37"/>
        <v/>
      </c>
      <c r="X176" s="7" t="str">
        <f t="shared" si="38"/>
        <v/>
      </c>
      <c r="Y176" s="13" t="str">
        <f t="shared" si="39"/>
        <v/>
      </c>
      <c r="Z176" s="7" t="str">
        <f t="shared" si="40"/>
        <v/>
      </c>
      <c r="AA176" s="13" t="str">
        <f t="shared" si="41"/>
        <v/>
      </c>
    </row>
    <row r="177" spans="1:27">
      <c r="A177" s="19"/>
      <c r="B177" s="20"/>
      <c r="C177" s="20"/>
      <c r="D177" s="20"/>
      <c r="E177" s="20"/>
      <c r="F177" s="34" t="str">
        <f>IF(ISBLANK(C177),"",IF(ISBLANK(E177),"",IF(ISNA(VLOOKUP(C177,Equities!A:B,2,FALSE)),"$/Pips??",IF(ISBLANK($C$2),"Equity??",IF(ISBLANK($C$3),"Max Risk??",ROUNDDOWN(($C$2*$C$3)/(E177*VLOOKUP(C177,Equities!A:B,2,FALSE)*LOOKUP(AccType,{"Full Size","Micro","Mini"},{1,0.01,0.1})),0))))))</f>
        <v/>
      </c>
      <c r="G177" s="57" t="str">
        <f t="shared" si="32"/>
        <v/>
      </c>
      <c r="H177" s="57" t="str">
        <f t="shared" si="34"/>
        <v/>
      </c>
      <c r="I177" s="57" t="str">
        <f t="shared" si="33"/>
        <v/>
      </c>
      <c r="J177" s="21"/>
      <c r="K177" s="21"/>
      <c r="L177" s="21"/>
      <c r="M177" s="21"/>
      <c r="N177" s="21"/>
      <c r="O177" s="21"/>
      <c r="P177" s="21"/>
      <c r="Q177" s="21"/>
      <c r="R177" s="74" t="str">
        <f>IF(ISNA(VLOOKUP(C177,Equities!A:F,3,FALSE)),"",VLOOKUP(C177,Equities!A:F,3,FALSE) * (IF(ISNUMBER(K177),(K177-J177)*G177,0)+IF(ISNUMBER(L177),(L177-J177)*H177,0)+IF(ISNUMBER(M177),(M177-J177)*I177,0)+IF(ISNUMBER(O177),(N177-O177)*G177,0)+IF(ISNUMBER(P177),(N177-P177)*H177,0)+IF(ISNUMBER(Q177),(N177-Q177)*I177,0)))</f>
        <v/>
      </c>
      <c r="S177" s="75" t="str">
        <f>IF(ISNA(VLOOKUP(C177,Equities!A:F,3,FALSE)),"",VLOOKUP(C177,Equities!A:F,2,FALSE)*UST!R177 * LOOKUP(AccType,{"Full Size","Micro","Mini"},{1,0.01,0.1}))</f>
        <v/>
      </c>
      <c r="T177" s="75" t="str">
        <f t="shared" si="35"/>
        <v/>
      </c>
      <c r="U177" s="27"/>
      <c r="V177" s="7" t="str">
        <f t="shared" si="36"/>
        <v/>
      </c>
      <c r="W177" s="13" t="str">
        <f t="shared" si="37"/>
        <v/>
      </c>
      <c r="X177" s="7" t="str">
        <f t="shared" si="38"/>
        <v/>
      </c>
      <c r="Y177" s="13" t="str">
        <f t="shared" si="39"/>
        <v/>
      </c>
      <c r="Z177" s="7" t="str">
        <f t="shared" si="40"/>
        <v/>
      </c>
      <c r="AA177" s="13" t="str">
        <f t="shared" si="41"/>
        <v/>
      </c>
    </row>
    <row r="178" spans="1:27">
      <c r="A178" s="19"/>
      <c r="B178" s="20"/>
      <c r="C178" s="20"/>
      <c r="D178" s="20"/>
      <c r="E178" s="20"/>
      <c r="F178" s="34" t="str">
        <f>IF(ISBLANK(C178),"",IF(ISBLANK(E178),"",IF(ISNA(VLOOKUP(C178,Equities!A:B,2,FALSE)),"$/Pips??",IF(ISBLANK($C$2),"Equity??",IF(ISBLANK($C$3),"Max Risk??",ROUNDDOWN(($C$2*$C$3)/(E178*VLOOKUP(C178,Equities!A:B,2,FALSE)*LOOKUP(AccType,{"Full Size","Micro","Mini"},{1,0.01,0.1})),0))))))</f>
        <v/>
      </c>
      <c r="G178" s="57" t="str">
        <f t="shared" si="32"/>
        <v/>
      </c>
      <c r="H178" s="57" t="str">
        <f t="shared" si="34"/>
        <v/>
      </c>
      <c r="I178" s="57" t="str">
        <f t="shared" si="33"/>
        <v/>
      </c>
      <c r="J178" s="21"/>
      <c r="K178" s="21"/>
      <c r="L178" s="21"/>
      <c r="M178" s="21"/>
      <c r="N178" s="21"/>
      <c r="O178" s="21"/>
      <c r="P178" s="21"/>
      <c r="Q178" s="21"/>
      <c r="R178" s="74" t="str">
        <f>IF(ISNA(VLOOKUP(C178,Equities!A:F,3,FALSE)),"",VLOOKUP(C178,Equities!A:F,3,FALSE) * (IF(ISNUMBER(K178),(K178-J178)*G178,0)+IF(ISNUMBER(L178),(L178-J178)*H178,0)+IF(ISNUMBER(M178),(M178-J178)*I178,0)+IF(ISNUMBER(O178),(N178-O178)*G178,0)+IF(ISNUMBER(P178),(N178-P178)*H178,0)+IF(ISNUMBER(Q178),(N178-Q178)*I178,0)))</f>
        <v/>
      </c>
      <c r="S178" s="75" t="str">
        <f>IF(ISNA(VLOOKUP(C178,Equities!A:F,3,FALSE)),"",VLOOKUP(C178,Equities!A:F,2,FALSE)*UST!R178 * LOOKUP(AccType,{"Full Size","Micro","Mini"},{1,0.01,0.1}))</f>
        <v/>
      </c>
      <c r="T178" s="75" t="str">
        <f t="shared" si="35"/>
        <v/>
      </c>
      <c r="U178" s="27"/>
      <c r="V178" s="7" t="str">
        <f t="shared" si="36"/>
        <v/>
      </c>
      <c r="W178" s="13" t="str">
        <f t="shared" si="37"/>
        <v/>
      </c>
      <c r="X178" s="7" t="str">
        <f t="shared" si="38"/>
        <v/>
      </c>
      <c r="Y178" s="13" t="str">
        <f t="shared" si="39"/>
        <v/>
      </c>
      <c r="Z178" s="7" t="str">
        <f t="shared" si="40"/>
        <v/>
      </c>
      <c r="AA178" s="13" t="str">
        <f t="shared" si="41"/>
        <v/>
      </c>
    </row>
    <row r="179" spans="1:27">
      <c r="A179" s="19"/>
      <c r="B179" s="20"/>
      <c r="C179" s="20"/>
      <c r="D179" s="20"/>
      <c r="E179" s="20"/>
      <c r="F179" s="34" t="str">
        <f>IF(ISBLANK(C179),"",IF(ISBLANK(E179),"",IF(ISNA(VLOOKUP(C179,Equities!A:B,2,FALSE)),"$/Pips??",IF(ISBLANK($C$2),"Equity??",IF(ISBLANK($C$3),"Max Risk??",ROUNDDOWN(($C$2*$C$3)/(E179*VLOOKUP(C179,Equities!A:B,2,FALSE)*LOOKUP(AccType,{"Full Size","Micro","Mini"},{1,0.01,0.1})),0))))))</f>
        <v/>
      </c>
      <c r="G179" s="57" t="str">
        <f t="shared" si="32"/>
        <v/>
      </c>
      <c r="H179" s="57" t="str">
        <f t="shared" si="34"/>
        <v/>
      </c>
      <c r="I179" s="57" t="str">
        <f t="shared" si="33"/>
        <v/>
      </c>
      <c r="J179" s="21"/>
      <c r="K179" s="21"/>
      <c r="L179" s="21"/>
      <c r="M179" s="21"/>
      <c r="N179" s="21"/>
      <c r="O179" s="21"/>
      <c r="P179" s="21"/>
      <c r="Q179" s="21"/>
      <c r="R179" s="74" t="str">
        <f>IF(ISNA(VLOOKUP(C179,Equities!A:F,3,FALSE)),"",VLOOKUP(C179,Equities!A:F,3,FALSE) * (IF(ISNUMBER(K179),(K179-J179)*G179,0)+IF(ISNUMBER(L179),(L179-J179)*H179,0)+IF(ISNUMBER(M179),(M179-J179)*I179,0)+IF(ISNUMBER(O179),(N179-O179)*G179,0)+IF(ISNUMBER(P179),(N179-P179)*H179,0)+IF(ISNUMBER(Q179),(N179-Q179)*I179,0)))</f>
        <v/>
      </c>
      <c r="S179" s="75" t="str">
        <f>IF(ISNA(VLOOKUP(C179,Equities!A:F,3,FALSE)),"",VLOOKUP(C179,Equities!A:F,2,FALSE)*UST!R179 * LOOKUP(AccType,{"Full Size","Micro","Mini"},{1,0.01,0.1}))</f>
        <v/>
      </c>
      <c r="T179" s="75" t="str">
        <f t="shared" si="35"/>
        <v/>
      </c>
      <c r="U179" s="27"/>
      <c r="V179" s="7" t="str">
        <f t="shared" si="36"/>
        <v/>
      </c>
      <c r="W179" s="13" t="str">
        <f t="shared" si="37"/>
        <v/>
      </c>
      <c r="X179" s="7" t="str">
        <f t="shared" si="38"/>
        <v/>
      </c>
      <c r="Y179" s="13" t="str">
        <f t="shared" si="39"/>
        <v/>
      </c>
      <c r="Z179" s="7" t="str">
        <f t="shared" si="40"/>
        <v/>
      </c>
      <c r="AA179" s="13" t="str">
        <f t="shared" si="41"/>
        <v/>
      </c>
    </row>
    <row r="180" spans="1:27">
      <c r="A180" s="19"/>
      <c r="B180" s="20"/>
      <c r="C180" s="20"/>
      <c r="D180" s="20"/>
      <c r="E180" s="20"/>
      <c r="F180" s="34" t="str">
        <f>IF(ISBLANK(C180),"",IF(ISBLANK(E180),"",IF(ISNA(VLOOKUP(C180,Equities!A:B,2,FALSE)),"$/Pips??",IF(ISBLANK($C$2),"Equity??",IF(ISBLANK($C$3),"Max Risk??",ROUNDDOWN(($C$2*$C$3)/(E180*VLOOKUP(C180,Equities!A:B,2,FALSE)*LOOKUP(AccType,{"Full Size","Micro","Mini"},{1,0.01,0.1})),0))))))</f>
        <v/>
      </c>
      <c r="G180" s="57" t="str">
        <f t="shared" si="32"/>
        <v/>
      </c>
      <c r="H180" s="57" t="str">
        <f t="shared" si="34"/>
        <v/>
      </c>
      <c r="I180" s="57" t="str">
        <f t="shared" si="33"/>
        <v/>
      </c>
      <c r="J180" s="21"/>
      <c r="K180" s="21"/>
      <c r="L180" s="21"/>
      <c r="M180" s="21"/>
      <c r="N180" s="21"/>
      <c r="O180" s="21"/>
      <c r="P180" s="21"/>
      <c r="Q180" s="21"/>
      <c r="R180" s="74" t="str">
        <f>IF(ISNA(VLOOKUP(C180,Equities!A:F,3,FALSE)),"",VLOOKUP(C180,Equities!A:F,3,FALSE) * (IF(ISNUMBER(K180),(K180-J180)*G180,0)+IF(ISNUMBER(L180),(L180-J180)*H180,0)+IF(ISNUMBER(M180),(M180-J180)*I180,0)+IF(ISNUMBER(O180),(N180-O180)*G180,0)+IF(ISNUMBER(P180),(N180-P180)*H180,0)+IF(ISNUMBER(Q180),(N180-Q180)*I180,0)))</f>
        <v/>
      </c>
      <c r="S180" s="75" t="str">
        <f>IF(ISNA(VLOOKUP(C180,Equities!A:F,3,FALSE)),"",VLOOKUP(C180,Equities!A:F,2,FALSE)*UST!R180 * LOOKUP(AccType,{"Full Size","Micro","Mini"},{1,0.01,0.1}))</f>
        <v/>
      </c>
      <c r="T180" s="75" t="str">
        <f t="shared" si="35"/>
        <v/>
      </c>
      <c r="U180" s="27"/>
      <c r="V180" s="7" t="str">
        <f t="shared" si="36"/>
        <v/>
      </c>
      <c r="W180" s="13" t="str">
        <f t="shared" si="37"/>
        <v/>
      </c>
      <c r="X180" s="7" t="str">
        <f t="shared" si="38"/>
        <v/>
      </c>
      <c r="Y180" s="13" t="str">
        <f t="shared" si="39"/>
        <v/>
      </c>
      <c r="Z180" s="7" t="str">
        <f t="shared" si="40"/>
        <v/>
      </c>
      <c r="AA180" s="13" t="str">
        <f t="shared" si="41"/>
        <v/>
      </c>
    </row>
    <row r="181" spans="1:27">
      <c r="A181" s="19"/>
      <c r="B181" s="20"/>
      <c r="C181" s="20"/>
      <c r="D181" s="20"/>
      <c r="E181" s="20"/>
      <c r="F181" s="34" t="str">
        <f>IF(ISBLANK(C181),"",IF(ISBLANK(E181),"",IF(ISNA(VLOOKUP(C181,Equities!A:B,2,FALSE)),"$/Pips??",IF(ISBLANK($C$2),"Equity??",IF(ISBLANK($C$3),"Max Risk??",ROUNDDOWN(($C$2*$C$3)/(E181*VLOOKUP(C181,Equities!A:B,2,FALSE)*LOOKUP(AccType,{"Full Size","Micro","Mini"},{1,0.01,0.1})),0))))))</f>
        <v/>
      </c>
      <c r="G181" s="57" t="str">
        <f t="shared" si="32"/>
        <v/>
      </c>
      <c r="H181" s="57" t="str">
        <f t="shared" si="34"/>
        <v/>
      </c>
      <c r="I181" s="57" t="str">
        <f t="shared" si="33"/>
        <v/>
      </c>
      <c r="J181" s="21"/>
      <c r="K181" s="21"/>
      <c r="L181" s="21"/>
      <c r="M181" s="21"/>
      <c r="N181" s="21"/>
      <c r="O181" s="21"/>
      <c r="P181" s="21"/>
      <c r="Q181" s="21"/>
      <c r="R181" s="74" t="str">
        <f>IF(ISNA(VLOOKUP(C181,Equities!A:F,3,FALSE)),"",VLOOKUP(C181,Equities!A:F,3,FALSE) * (IF(ISNUMBER(K181),(K181-J181)*G181,0)+IF(ISNUMBER(L181),(L181-J181)*H181,0)+IF(ISNUMBER(M181),(M181-J181)*I181,0)+IF(ISNUMBER(O181),(N181-O181)*G181,0)+IF(ISNUMBER(P181),(N181-P181)*H181,0)+IF(ISNUMBER(Q181),(N181-Q181)*I181,0)))</f>
        <v/>
      </c>
      <c r="S181" s="75" t="str">
        <f>IF(ISNA(VLOOKUP(C181,Equities!A:F,3,FALSE)),"",VLOOKUP(C181,Equities!A:F,2,FALSE)*UST!R181 * LOOKUP(AccType,{"Full Size","Micro","Mini"},{1,0.01,0.1}))</f>
        <v/>
      </c>
      <c r="T181" s="75" t="str">
        <f t="shared" si="35"/>
        <v/>
      </c>
      <c r="U181" s="27"/>
      <c r="V181" s="7" t="str">
        <f t="shared" si="36"/>
        <v/>
      </c>
      <c r="W181" s="13" t="str">
        <f t="shared" si="37"/>
        <v/>
      </c>
      <c r="X181" s="7" t="str">
        <f t="shared" si="38"/>
        <v/>
      </c>
      <c r="Y181" s="13" t="str">
        <f t="shared" si="39"/>
        <v/>
      </c>
      <c r="Z181" s="7" t="str">
        <f t="shared" si="40"/>
        <v/>
      </c>
      <c r="AA181" s="13" t="str">
        <f t="shared" si="41"/>
        <v/>
      </c>
    </row>
    <row r="182" spans="1:27">
      <c r="A182" s="19"/>
      <c r="B182" s="20"/>
      <c r="C182" s="20"/>
      <c r="D182" s="20"/>
      <c r="E182" s="20"/>
      <c r="F182" s="34" t="str">
        <f>IF(ISBLANK(C182),"",IF(ISBLANK(E182),"",IF(ISNA(VLOOKUP(C182,Equities!A:B,2,FALSE)),"$/Pips??",IF(ISBLANK($C$2),"Equity??",IF(ISBLANK($C$3),"Max Risk??",ROUNDDOWN(($C$2*$C$3)/(E182*VLOOKUP(C182,Equities!A:B,2,FALSE)*LOOKUP(AccType,{"Full Size","Micro","Mini"},{1,0.01,0.1})),0))))))</f>
        <v/>
      </c>
      <c r="G182" s="57" t="str">
        <f t="shared" si="32"/>
        <v/>
      </c>
      <c r="H182" s="57" t="str">
        <f t="shared" si="34"/>
        <v/>
      </c>
      <c r="I182" s="57" t="str">
        <f t="shared" si="33"/>
        <v/>
      </c>
      <c r="J182" s="21"/>
      <c r="K182" s="21"/>
      <c r="L182" s="21"/>
      <c r="M182" s="21"/>
      <c r="N182" s="21"/>
      <c r="O182" s="21"/>
      <c r="P182" s="21"/>
      <c r="Q182" s="21"/>
      <c r="R182" s="74" t="str">
        <f>IF(ISNA(VLOOKUP(C182,Equities!A:F,3,FALSE)),"",VLOOKUP(C182,Equities!A:F,3,FALSE) * (IF(ISNUMBER(K182),(K182-J182)*G182,0)+IF(ISNUMBER(L182),(L182-J182)*H182,0)+IF(ISNUMBER(M182),(M182-J182)*I182,0)+IF(ISNUMBER(O182),(N182-O182)*G182,0)+IF(ISNUMBER(P182),(N182-P182)*H182,0)+IF(ISNUMBER(Q182),(N182-Q182)*I182,0)))</f>
        <v/>
      </c>
      <c r="S182" s="75" t="str">
        <f>IF(ISNA(VLOOKUP(C182,Equities!A:F,3,FALSE)),"",VLOOKUP(C182,Equities!A:F,2,FALSE)*UST!R182 * LOOKUP(AccType,{"Full Size","Micro","Mini"},{1,0.01,0.1}))</f>
        <v/>
      </c>
      <c r="T182" s="75" t="str">
        <f t="shared" si="35"/>
        <v/>
      </c>
      <c r="U182" s="27"/>
      <c r="V182" s="7" t="str">
        <f t="shared" si="36"/>
        <v/>
      </c>
      <c r="W182" s="13" t="str">
        <f t="shared" si="37"/>
        <v/>
      </c>
      <c r="X182" s="7" t="str">
        <f t="shared" si="38"/>
        <v/>
      </c>
      <c r="Y182" s="13" t="str">
        <f t="shared" si="39"/>
        <v/>
      </c>
      <c r="Z182" s="7" t="str">
        <f t="shared" si="40"/>
        <v/>
      </c>
      <c r="AA182" s="13" t="str">
        <f t="shared" si="41"/>
        <v/>
      </c>
    </row>
    <row r="183" spans="1:27">
      <c r="A183" s="19"/>
      <c r="B183" s="20"/>
      <c r="C183" s="20"/>
      <c r="D183" s="20"/>
      <c r="E183" s="20"/>
      <c r="F183" s="34" t="str">
        <f>IF(ISBLANK(C183),"",IF(ISBLANK(E183),"",IF(ISNA(VLOOKUP(C183,Equities!A:B,2,FALSE)),"$/Pips??",IF(ISBLANK($C$2),"Equity??",IF(ISBLANK($C$3),"Max Risk??",ROUNDDOWN(($C$2*$C$3)/(E183*VLOOKUP(C183,Equities!A:B,2,FALSE)*LOOKUP(AccType,{"Full Size","Micro","Mini"},{1,0.01,0.1})),0))))))</f>
        <v/>
      </c>
      <c r="G183" s="57" t="str">
        <f t="shared" si="32"/>
        <v/>
      </c>
      <c r="H183" s="57" t="str">
        <f t="shared" si="34"/>
        <v/>
      </c>
      <c r="I183" s="57" t="str">
        <f t="shared" si="33"/>
        <v/>
      </c>
      <c r="J183" s="21"/>
      <c r="K183" s="21"/>
      <c r="L183" s="21"/>
      <c r="M183" s="21"/>
      <c r="N183" s="21"/>
      <c r="O183" s="21"/>
      <c r="P183" s="21"/>
      <c r="Q183" s="21"/>
      <c r="R183" s="74" t="str">
        <f>IF(ISNA(VLOOKUP(C183,Equities!A:F,3,FALSE)),"",VLOOKUP(C183,Equities!A:F,3,FALSE) * (IF(ISNUMBER(K183),(K183-J183)*G183,0)+IF(ISNUMBER(L183),(L183-J183)*H183,0)+IF(ISNUMBER(M183),(M183-J183)*I183,0)+IF(ISNUMBER(O183),(N183-O183)*G183,0)+IF(ISNUMBER(P183),(N183-P183)*H183,0)+IF(ISNUMBER(Q183),(N183-Q183)*I183,0)))</f>
        <v/>
      </c>
      <c r="S183" s="75" t="str">
        <f>IF(ISNA(VLOOKUP(C183,Equities!A:F,3,FALSE)),"",VLOOKUP(C183,Equities!A:F,2,FALSE)*UST!R183 * LOOKUP(AccType,{"Full Size","Micro","Mini"},{1,0.01,0.1}))</f>
        <v/>
      </c>
      <c r="T183" s="75" t="str">
        <f t="shared" si="35"/>
        <v/>
      </c>
      <c r="U183" s="27"/>
      <c r="V183" s="7" t="str">
        <f t="shared" si="36"/>
        <v/>
      </c>
      <c r="W183" s="13" t="str">
        <f t="shared" si="37"/>
        <v/>
      </c>
      <c r="X183" s="7" t="str">
        <f t="shared" si="38"/>
        <v/>
      </c>
      <c r="Y183" s="13" t="str">
        <f t="shared" si="39"/>
        <v/>
      </c>
      <c r="Z183" s="7" t="str">
        <f t="shared" si="40"/>
        <v/>
      </c>
      <c r="AA183" s="13" t="str">
        <f t="shared" si="41"/>
        <v/>
      </c>
    </row>
    <row r="184" spans="1:27">
      <c r="A184" s="19"/>
      <c r="B184" s="20"/>
      <c r="C184" s="20"/>
      <c r="D184" s="20"/>
      <c r="E184" s="20"/>
      <c r="F184" s="34" t="str">
        <f>IF(ISBLANK(C184),"",IF(ISBLANK(E184),"",IF(ISNA(VLOOKUP(C184,Equities!A:B,2,FALSE)),"$/Pips??",IF(ISBLANK($C$2),"Equity??",IF(ISBLANK($C$3),"Max Risk??",ROUNDDOWN(($C$2*$C$3)/(E184*VLOOKUP(C184,Equities!A:B,2,FALSE)*LOOKUP(AccType,{"Full Size","Micro","Mini"},{1,0.01,0.1})),0))))))</f>
        <v/>
      </c>
      <c r="G184" s="57" t="str">
        <f t="shared" si="32"/>
        <v/>
      </c>
      <c r="H184" s="57" t="str">
        <f t="shared" si="34"/>
        <v/>
      </c>
      <c r="I184" s="57" t="str">
        <f t="shared" si="33"/>
        <v/>
      </c>
      <c r="J184" s="21"/>
      <c r="K184" s="21"/>
      <c r="L184" s="21"/>
      <c r="M184" s="21"/>
      <c r="N184" s="21"/>
      <c r="O184" s="21"/>
      <c r="P184" s="21"/>
      <c r="Q184" s="21"/>
      <c r="R184" s="74" t="str">
        <f>IF(ISNA(VLOOKUP(C184,Equities!A:F,3,FALSE)),"",VLOOKUP(C184,Equities!A:F,3,FALSE) * (IF(ISNUMBER(K184),(K184-J184)*G184,0)+IF(ISNUMBER(L184),(L184-J184)*H184,0)+IF(ISNUMBER(M184),(M184-J184)*I184,0)+IF(ISNUMBER(O184),(N184-O184)*G184,0)+IF(ISNUMBER(P184),(N184-P184)*H184,0)+IF(ISNUMBER(Q184),(N184-Q184)*I184,0)))</f>
        <v/>
      </c>
      <c r="S184" s="75" t="str">
        <f>IF(ISNA(VLOOKUP(C184,Equities!A:F,3,FALSE)),"",VLOOKUP(C184,Equities!A:F,2,FALSE)*UST!R184 * LOOKUP(AccType,{"Full Size","Micro","Mini"},{1,0.01,0.1}))</f>
        <v/>
      </c>
      <c r="T184" s="75" t="str">
        <f t="shared" si="35"/>
        <v/>
      </c>
      <c r="U184" s="27"/>
      <c r="V184" s="7" t="str">
        <f t="shared" si="36"/>
        <v/>
      </c>
      <c r="W184" s="13" t="str">
        <f t="shared" si="37"/>
        <v/>
      </c>
      <c r="X184" s="7" t="str">
        <f t="shared" si="38"/>
        <v/>
      </c>
      <c r="Y184" s="13" t="str">
        <f t="shared" si="39"/>
        <v/>
      </c>
      <c r="Z184" s="7" t="str">
        <f t="shared" si="40"/>
        <v/>
      </c>
      <c r="AA184" s="13" t="str">
        <f t="shared" si="41"/>
        <v/>
      </c>
    </row>
    <row r="185" spans="1:27">
      <c r="A185" s="19"/>
      <c r="B185" s="20"/>
      <c r="C185" s="20"/>
      <c r="D185" s="20"/>
      <c r="E185" s="20"/>
      <c r="F185" s="34" t="str">
        <f>IF(ISBLANK(C185),"",IF(ISBLANK(E185),"",IF(ISNA(VLOOKUP(C185,Equities!A:B,2,FALSE)),"$/Pips??",IF(ISBLANK($C$2),"Equity??",IF(ISBLANK($C$3),"Max Risk??",ROUNDDOWN(($C$2*$C$3)/(E185*VLOOKUP(C185,Equities!A:B,2,FALSE)*LOOKUP(AccType,{"Full Size","Micro","Mini"},{1,0.01,0.1})),0))))))</f>
        <v/>
      </c>
      <c r="G185" s="57" t="str">
        <f t="shared" si="32"/>
        <v/>
      </c>
      <c r="H185" s="57" t="str">
        <f t="shared" si="34"/>
        <v/>
      </c>
      <c r="I185" s="57" t="str">
        <f t="shared" si="33"/>
        <v/>
      </c>
      <c r="J185" s="21"/>
      <c r="K185" s="21"/>
      <c r="L185" s="21"/>
      <c r="M185" s="21"/>
      <c r="N185" s="21"/>
      <c r="O185" s="21"/>
      <c r="P185" s="21"/>
      <c r="Q185" s="21"/>
      <c r="R185" s="74" t="str">
        <f>IF(ISNA(VLOOKUP(C185,Equities!A:F,3,FALSE)),"",VLOOKUP(C185,Equities!A:F,3,FALSE) * (IF(ISNUMBER(K185),(K185-J185)*G185,0)+IF(ISNUMBER(L185),(L185-J185)*H185,0)+IF(ISNUMBER(M185),(M185-J185)*I185,0)+IF(ISNUMBER(O185),(N185-O185)*G185,0)+IF(ISNUMBER(P185),(N185-P185)*H185,0)+IF(ISNUMBER(Q185),(N185-Q185)*I185,0)))</f>
        <v/>
      </c>
      <c r="S185" s="75" t="str">
        <f>IF(ISNA(VLOOKUP(C185,Equities!A:F,3,FALSE)),"",VLOOKUP(C185,Equities!A:F,2,FALSE)*UST!R185 * LOOKUP(AccType,{"Full Size","Micro","Mini"},{1,0.01,0.1}))</f>
        <v/>
      </c>
      <c r="T185" s="75" t="str">
        <f t="shared" si="35"/>
        <v/>
      </c>
      <c r="U185" s="27"/>
      <c r="V185" s="7" t="str">
        <f t="shared" si="36"/>
        <v/>
      </c>
      <c r="W185" s="13" t="str">
        <f t="shared" si="37"/>
        <v/>
      </c>
      <c r="X185" s="7" t="str">
        <f t="shared" si="38"/>
        <v/>
      </c>
      <c r="Y185" s="13" t="str">
        <f t="shared" si="39"/>
        <v/>
      </c>
      <c r="Z185" s="7" t="str">
        <f t="shared" si="40"/>
        <v/>
      </c>
      <c r="AA185" s="13" t="str">
        <f t="shared" si="41"/>
        <v/>
      </c>
    </row>
    <row r="186" spans="1:27">
      <c r="A186" s="19"/>
      <c r="B186" s="20"/>
      <c r="C186" s="20"/>
      <c r="D186" s="20"/>
      <c r="E186" s="20"/>
      <c r="F186" s="34" t="str">
        <f>IF(ISBLANK(C186),"",IF(ISBLANK(E186),"",IF(ISNA(VLOOKUP(C186,Equities!A:B,2,FALSE)),"$/Pips??",IF(ISBLANK($C$2),"Equity??",IF(ISBLANK($C$3),"Max Risk??",ROUNDDOWN(($C$2*$C$3)/(E186*VLOOKUP(C186,Equities!A:B,2,FALSE)*LOOKUP(AccType,{"Full Size","Micro","Mini"},{1,0.01,0.1})),0))))))</f>
        <v/>
      </c>
      <c r="G186" s="57" t="str">
        <f t="shared" si="32"/>
        <v/>
      </c>
      <c r="H186" s="57" t="str">
        <f t="shared" si="34"/>
        <v/>
      </c>
      <c r="I186" s="57" t="str">
        <f t="shared" si="33"/>
        <v/>
      </c>
      <c r="J186" s="21"/>
      <c r="K186" s="21"/>
      <c r="L186" s="21"/>
      <c r="M186" s="21"/>
      <c r="N186" s="21"/>
      <c r="O186" s="21"/>
      <c r="P186" s="21"/>
      <c r="Q186" s="21"/>
      <c r="R186" s="74" t="str">
        <f>IF(ISNA(VLOOKUP(C186,Equities!A:F,3,FALSE)),"",VLOOKUP(C186,Equities!A:F,3,FALSE) * (IF(ISNUMBER(K186),(K186-J186)*G186,0)+IF(ISNUMBER(L186),(L186-J186)*H186,0)+IF(ISNUMBER(M186),(M186-J186)*I186,0)+IF(ISNUMBER(O186),(N186-O186)*G186,0)+IF(ISNUMBER(P186),(N186-P186)*H186,0)+IF(ISNUMBER(Q186),(N186-Q186)*I186,0)))</f>
        <v/>
      </c>
      <c r="S186" s="75" t="str">
        <f>IF(ISNA(VLOOKUP(C186,Equities!A:F,3,FALSE)),"",VLOOKUP(C186,Equities!A:F,2,FALSE)*UST!R186 * LOOKUP(AccType,{"Full Size","Micro","Mini"},{1,0.01,0.1}))</f>
        <v/>
      </c>
      <c r="T186" s="75" t="str">
        <f t="shared" si="35"/>
        <v/>
      </c>
      <c r="U186" s="27"/>
      <c r="V186" s="7" t="str">
        <f t="shared" si="36"/>
        <v/>
      </c>
      <c r="W186" s="13" t="str">
        <f t="shared" si="37"/>
        <v/>
      </c>
      <c r="X186" s="7" t="str">
        <f t="shared" si="38"/>
        <v/>
      </c>
      <c r="Y186" s="13" t="str">
        <f t="shared" si="39"/>
        <v/>
      </c>
      <c r="Z186" s="7" t="str">
        <f t="shared" si="40"/>
        <v/>
      </c>
      <c r="AA186" s="13" t="str">
        <f t="shared" si="41"/>
        <v/>
      </c>
    </row>
    <row r="187" spans="1:27">
      <c r="A187" s="19"/>
      <c r="B187" s="20"/>
      <c r="C187" s="20"/>
      <c r="D187" s="20"/>
      <c r="E187" s="20"/>
      <c r="F187" s="34" t="str">
        <f>IF(ISBLANK(C187),"",IF(ISBLANK(E187),"",IF(ISNA(VLOOKUP(C187,Equities!A:B,2,FALSE)),"$/Pips??",IF(ISBLANK($C$2),"Equity??",IF(ISBLANK($C$3),"Max Risk??",ROUNDDOWN(($C$2*$C$3)/(E187*VLOOKUP(C187,Equities!A:B,2,FALSE)*LOOKUP(AccType,{"Full Size","Micro","Mini"},{1,0.01,0.1})),0))))))</f>
        <v/>
      </c>
      <c r="G187" s="57" t="str">
        <f t="shared" si="32"/>
        <v/>
      </c>
      <c r="H187" s="57" t="str">
        <f t="shared" si="34"/>
        <v/>
      </c>
      <c r="I187" s="57" t="str">
        <f t="shared" si="33"/>
        <v/>
      </c>
      <c r="J187" s="21"/>
      <c r="K187" s="21"/>
      <c r="L187" s="21"/>
      <c r="M187" s="21"/>
      <c r="N187" s="21"/>
      <c r="O187" s="21"/>
      <c r="P187" s="21"/>
      <c r="Q187" s="21"/>
      <c r="R187" s="74" t="str">
        <f>IF(ISNA(VLOOKUP(C187,Equities!A:F,3,FALSE)),"",VLOOKUP(C187,Equities!A:F,3,FALSE) * (IF(ISNUMBER(K187),(K187-J187)*G187,0)+IF(ISNUMBER(L187),(L187-J187)*H187,0)+IF(ISNUMBER(M187),(M187-J187)*I187,0)+IF(ISNUMBER(O187),(N187-O187)*G187,0)+IF(ISNUMBER(P187),(N187-P187)*H187,0)+IF(ISNUMBER(Q187),(N187-Q187)*I187,0)))</f>
        <v/>
      </c>
      <c r="S187" s="75" t="str">
        <f>IF(ISNA(VLOOKUP(C187,Equities!A:F,3,FALSE)),"",VLOOKUP(C187,Equities!A:F,2,FALSE)*UST!R187 * LOOKUP(AccType,{"Full Size","Micro","Mini"},{1,0.01,0.1}))</f>
        <v/>
      </c>
      <c r="T187" s="75" t="str">
        <f t="shared" si="35"/>
        <v/>
      </c>
      <c r="U187" s="27"/>
      <c r="V187" s="7" t="str">
        <f t="shared" si="36"/>
        <v/>
      </c>
      <c r="W187" s="13" t="str">
        <f t="shared" si="37"/>
        <v/>
      </c>
      <c r="X187" s="7" t="str">
        <f t="shared" si="38"/>
        <v/>
      </c>
      <c r="Y187" s="13" t="str">
        <f t="shared" si="39"/>
        <v/>
      </c>
      <c r="Z187" s="7" t="str">
        <f t="shared" si="40"/>
        <v/>
      </c>
      <c r="AA187" s="13" t="str">
        <f t="shared" si="41"/>
        <v/>
      </c>
    </row>
    <row r="188" spans="1:27">
      <c r="A188" s="19"/>
      <c r="B188" s="20"/>
      <c r="C188" s="20"/>
      <c r="D188" s="20"/>
      <c r="E188" s="20"/>
      <c r="F188" s="34" t="str">
        <f>IF(ISBLANK(C188),"",IF(ISBLANK(E188),"",IF(ISNA(VLOOKUP(C188,Equities!A:B,2,FALSE)),"$/Pips??",IF(ISBLANK($C$2),"Equity??",IF(ISBLANK($C$3),"Max Risk??",ROUNDDOWN(($C$2*$C$3)/(E188*VLOOKUP(C188,Equities!A:B,2,FALSE)*LOOKUP(AccType,{"Full Size","Micro","Mini"},{1,0.01,0.1})),0))))))</f>
        <v/>
      </c>
      <c r="G188" s="57" t="str">
        <f t="shared" si="32"/>
        <v/>
      </c>
      <c r="H188" s="57" t="str">
        <f t="shared" si="34"/>
        <v/>
      </c>
      <c r="I188" s="57" t="str">
        <f t="shared" si="33"/>
        <v/>
      </c>
      <c r="J188" s="21"/>
      <c r="K188" s="21"/>
      <c r="L188" s="21"/>
      <c r="M188" s="21"/>
      <c r="N188" s="21"/>
      <c r="O188" s="21"/>
      <c r="P188" s="21"/>
      <c r="Q188" s="21"/>
      <c r="R188" s="74" t="str">
        <f>IF(ISNA(VLOOKUP(C188,Equities!A:F,3,FALSE)),"",VLOOKUP(C188,Equities!A:F,3,FALSE) * (IF(ISNUMBER(K188),(K188-J188)*G188,0)+IF(ISNUMBER(L188),(L188-J188)*H188,0)+IF(ISNUMBER(M188),(M188-J188)*I188,0)+IF(ISNUMBER(O188),(N188-O188)*G188,0)+IF(ISNUMBER(P188),(N188-P188)*H188,0)+IF(ISNUMBER(Q188),(N188-Q188)*I188,0)))</f>
        <v/>
      </c>
      <c r="S188" s="75" t="str">
        <f>IF(ISNA(VLOOKUP(C188,Equities!A:F,3,FALSE)),"",VLOOKUP(C188,Equities!A:F,2,FALSE)*UST!R188 * LOOKUP(AccType,{"Full Size","Micro","Mini"},{1,0.01,0.1}))</f>
        <v/>
      </c>
      <c r="T188" s="75" t="str">
        <f t="shared" si="35"/>
        <v/>
      </c>
      <c r="U188" s="27"/>
      <c r="V188" s="7" t="str">
        <f t="shared" si="36"/>
        <v/>
      </c>
      <c r="W188" s="13" t="str">
        <f t="shared" si="37"/>
        <v/>
      </c>
      <c r="X188" s="7" t="str">
        <f t="shared" si="38"/>
        <v/>
      </c>
      <c r="Y188" s="13" t="str">
        <f t="shared" si="39"/>
        <v/>
      </c>
      <c r="Z188" s="7" t="str">
        <f t="shared" si="40"/>
        <v/>
      </c>
      <c r="AA188" s="13" t="str">
        <f t="shared" si="41"/>
        <v/>
      </c>
    </row>
    <row r="189" spans="1:27">
      <c r="A189" s="19"/>
      <c r="B189" s="20"/>
      <c r="C189" s="20"/>
      <c r="D189" s="20"/>
      <c r="E189" s="20"/>
      <c r="F189" s="34" t="str">
        <f>IF(ISBLANK(C189),"",IF(ISBLANK(E189),"",IF(ISNA(VLOOKUP(C189,Equities!A:B,2,FALSE)),"$/Pips??",IF(ISBLANK($C$2),"Equity??",IF(ISBLANK($C$3),"Max Risk??",ROUNDDOWN(($C$2*$C$3)/(E189*VLOOKUP(C189,Equities!A:B,2,FALSE)*LOOKUP(AccType,{"Full Size","Micro","Mini"},{1,0.01,0.1})),0))))))</f>
        <v/>
      </c>
      <c r="G189" s="57" t="str">
        <f t="shared" si="32"/>
        <v/>
      </c>
      <c r="H189" s="57" t="str">
        <f t="shared" si="34"/>
        <v/>
      </c>
      <c r="I189" s="57" t="str">
        <f t="shared" si="33"/>
        <v/>
      </c>
      <c r="J189" s="21"/>
      <c r="K189" s="21"/>
      <c r="L189" s="21"/>
      <c r="M189" s="21"/>
      <c r="N189" s="21"/>
      <c r="O189" s="21"/>
      <c r="P189" s="21"/>
      <c r="Q189" s="21"/>
      <c r="R189" s="74" t="str">
        <f>IF(ISNA(VLOOKUP(C189,Equities!A:F,3,FALSE)),"",VLOOKUP(C189,Equities!A:F,3,FALSE) * (IF(ISNUMBER(K189),(K189-J189)*G189,0)+IF(ISNUMBER(L189),(L189-J189)*H189,0)+IF(ISNUMBER(M189),(M189-J189)*I189,0)+IF(ISNUMBER(O189),(N189-O189)*G189,0)+IF(ISNUMBER(P189),(N189-P189)*H189,0)+IF(ISNUMBER(Q189),(N189-Q189)*I189,0)))</f>
        <v/>
      </c>
      <c r="S189" s="75" t="str">
        <f>IF(ISNA(VLOOKUP(C189,Equities!A:F,3,FALSE)),"",VLOOKUP(C189,Equities!A:F,2,FALSE)*UST!R189 * LOOKUP(AccType,{"Full Size","Micro","Mini"},{1,0.01,0.1}))</f>
        <v/>
      </c>
      <c r="T189" s="75" t="str">
        <f t="shared" si="35"/>
        <v/>
      </c>
      <c r="U189" s="27"/>
      <c r="V189" s="7" t="str">
        <f t="shared" si="36"/>
        <v/>
      </c>
      <c r="W189" s="13" t="str">
        <f t="shared" si="37"/>
        <v/>
      </c>
      <c r="X189" s="7" t="str">
        <f t="shared" si="38"/>
        <v/>
      </c>
      <c r="Y189" s="13" t="str">
        <f t="shared" si="39"/>
        <v/>
      </c>
      <c r="Z189" s="7" t="str">
        <f t="shared" si="40"/>
        <v/>
      </c>
      <c r="AA189" s="13" t="str">
        <f t="shared" si="41"/>
        <v/>
      </c>
    </row>
    <row r="190" spans="1:27">
      <c r="A190" s="19"/>
      <c r="B190" s="20"/>
      <c r="C190" s="20"/>
      <c r="D190" s="20"/>
      <c r="E190" s="20"/>
      <c r="F190" s="34" t="str">
        <f>IF(ISBLANK(C190),"",IF(ISBLANK(E190),"",IF(ISNA(VLOOKUP(C190,Equities!A:B,2,FALSE)),"$/Pips??",IF(ISBLANK($C$2),"Equity??",IF(ISBLANK($C$3),"Max Risk??",ROUNDDOWN(($C$2*$C$3)/(E190*VLOOKUP(C190,Equities!A:B,2,FALSE)*LOOKUP(AccType,{"Full Size","Micro","Mini"},{1,0.01,0.1})),0))))))</f>
        <v/>
      </c>
      <c r="G190" s="57" t="str">
        <f t="shared" si="32"/>
        <v/>
      </c>
      <c r="H190" s="57" t="str">
        <f t="shared" si="34"/>
        <v/>
      </c>
      <c r="I190" s="57" t="str">
        <f t="shared" si="33"/>
        <v/>
      </c>
      <c r="J190" s="21"/>
      <c r="K190" s="21"/>
      <c r="L190" s="21"/>
      <c r="M190" s="21"/>
      <c r="N190" s="21"/>
      <c r="O190" s="21"/>
      <c r="P190" s="21"/>
      <c r="Q190" s="21"/>
      <c r="R190" s="74" t="str">
        <f>IF(ISNA(VLOOKUP(C190,Equities!A:F,3,FALSE)),"",VLOOKUP(C190,Equities!A:F,3,FALSE) * (IF(ISNUMBER(K190),(K190-J190)*G190,0)+IF(ISNUMBER(L190),(L190-J190)*H190,0)+IF(ISNUMBER(M190),(M190-J190)*I190,0)+IF(ISNUMBER(O190),(N190-O190)*G190,0)+IF(ISNUMBER(P190),(N190-P190)*H190,0)+IF(ISNUMBER(Q190),(N190-Q190)*I190,0)))</f>
        <v/>
      </c>
      <c r="S190" s="75" t="str">
        <f>IF(ISNA(VLOOKUP(C190,Equities!A:F,3,FALSE)),"",VLOOKUP(C190,Equities!A:F,2,FALSE)*UST!R190 * LOOKUP(AccType,{"Full Size","Micro","Mini"},{1,0.01,0.1}))</f>
        <v/>
      </c>
      <c r="T190" s="75" t="str">
        <f t="shared" si="35"/>
        <v/>
      </c>
      <c r="U190" s="27"/>
      <c r="V190" s="7" t="str">
        <f t="shared" si="36"/>
        <v/>
      </c>
      <c r="W190" s="13" t="str">
        <f t="shared" si="37"/>
        <v/>
      </c>
      <c r="X190" s="7" t="str">
        <f t="shared" si="38"/>
        <v/>
      </c>
      <c r="Y190" s="13" t="str">
        <f t="shared" si="39"/>
        <v/>
      </c>
      <c r="Z190" s="7" t="str">
        <f t="shared" si="40"/>
        <v/>
      </c>
      <c r="AA190" s="13" t="str">
        <f t="shared" si="41"/>
        <v/>
      </c>
    </row>
    <row r="191" spans="1:27">
      <c r="A191" s="19"/>
      <c r="B191" s="20"/>
      <c r="C191" s="20"/>
      <c r="D191" s="20"/>
      <c r="E191" s="20"/>
      <c r="F191" s="34" t="str">
        <f>IF(ISBLANK(C191),"",IF(ISBLANK(E191),"",IF(ISNA(VLOOKUP(C191,Equities!A:B,2,FALSE)),"$/Pips??",IF(ISBLANK($C$2),"Equity??",IF(ISBLANK($C$3),"Max Risk??",ROUNDDOWN(($C$2*$C$3)/(E191*VLOOKUP(C191,Equities!A:B,2,FALSE)*LOOKUP(AccType,{"Full Size","Micro","Mini"},{1,0.01,0.1})),0))))))</f>
        <v/>
      </c>
      <c r="G191" s="57" t="str">
        <f t="shared" si="32"/>
        <v/>
      </c>
      <c r="H191" s="57" t="str">
        <f t="shared" si="34"/>
        <v/>
      </c>
      <c r="I191" s="57" t="str">
        <f t="shared" si="33"/>
        <v/>
      </c>
      <c r="J191" s="21"/>
      <c r="K191" s="21"/>
      <c r="L191" s="21"/>
      <c r="M191" s="21"/>
      <c r="N191" s="21"/>
      <c r="O191" s="21"/>
      <c r="P191" s="21"/>
      <c r="Q191" s="21"/>
      <c r="R191" s="74" t="str">
        <f>IF(ISNA(VLOOKUP(C191,Equities!A:F,3,FALSE)),"",VLOOKUP(C191,Equities!A:F,3,FALSE) * (IF(ISNUMBER(K191),(K191-J191)*G191,0)+IF(ISNUMBER(L191),(L191-J191)*H191,0)+IF(ISNUMBER(M191),(M191-J191)*I191,0)+IF(ISNUMBER(O191),(N191-O191)*G191,0)+IF(ISNUMBER(P191),(N191-P191)*H191,0)+IF(ISNUMBER(Q191),(N191-Q191)*I191,0)))</f>
        <v/>
      </c>
      <c r="S191" s="75" t="str">
        <f>IF(ISNA(VLOOKUP(C191,Equities!A:F,3,FALSE)),"",VLOOKUP(C191,Equities!A:F,2,FALSE)*UST!R191 * LOOKUP(AccType,{"Full Size","Micro","Mini"},{1,0.01,0.1}))</f>
        <v/>
      </c>
      <c r="T191" s="75" t="str">
        <f t="shared" si="35"/>
        <v/>
      </c>
      <c r="U191" s="27"/>
      <c r="V191" s="7" t="str">
        <f t="shared" si="36"/>
        <v/>
      </c>
      <c r="W191" s="13" t="str">
        <f t="shared" si="37"/>
        <v/>
      </c>
      <c r="X191" s="7" t="str">
        <f t="shared" si="38"/>
        <v/>
      </c>
      <c r="Y191" s="13" t="str">
        <f t="shared" si="39"/>
        <v/>
      </c>
      <c r="Z191" s="7" t="str">
        <f t="shared" si="40"/>
        <v/>
      </c>
      <c r="AA191" s="13" t="str">
        <f t="shared" si="41"/>
        <v/>
      </c>
    </row>
    <row r="192" spans="1:27">
      <c r="A192" s="19"/>
      <c r="B192" s="20"/>
      <c r="C192" s="20"/>
      <c r="D192" s="20"/>
      <c r="E192" s="20"/>
      <c r="F192" s="34" t="str">
        <f>IF(ISBLANK(C192),"",IF(ISBLANK(E192),"",IF(ISNA(VLOOKUP(C192,Equities!A:B,2,FALSE)),"$/Pips??",IF(ISBLANK($C$2),"Equity??",IF(ISBLANK($C$3),"Max Risk??",ROUNDDOWN(($C$2*$C$3)/(E192*VLOOKUP(C192,Equities!A:B,2,FALSE)*LOOKUP(AccType,{"Full Size","Micro","Mini"},{1,0.01,0.1})),0))))))</f>
        <v/>
      </c>
      <c r="G192" s="57" t="str">
        <f t="shared" si="32"/>
        <v/>
      </c>
      <c r="H192" s="57" t="str">
        <f t="shared" si="34"/>
        <v/>
      </c>
      <c r="I192" s="57" t="str">
        <f t="shared" si="33"/>
        <v/>
      </c>
      <c r="J192" s="21"/>
      <c r="K192" s="21"/>
      <c r="L192" s="21"/>
      <c r="M192" s="21"/>
      <c r="N192" s="21"/>
      <c r="O192" s="21"/>
      <c r="P192" s="21"/>
      <c r="Q192" s="21"/>
      <c r="R192" s="74" t="str">
        <f>IF(ISNA(VLOOKUP(C192,Equities!A:F,3,FALSE)),"",VLOOKUP(C192,Equities!A:F,3,FALSE) * (IF(ISNUMBER(K192),(K192-J192)*G192,0)+IF(ISNUMBER(L192),(L192-J192)*H192,0)+IF(ISNUMBER(M192),(M192-J192)*I192,0)+IF(ISNUMBER(O192),(N192-O192)*G192,0)+IF(ISNUMBER(P192),(N192-P192)*H192,0)+IF(ISNUMBER(Q192),(N192-Q192)*I192,0)))</f>
        <v/>
      </c>
      <c r="S192" s="75" t="str">
        <f>IF(ISNA(VLOOKUP(C192,Equities!A:F,3,FALSE)),"",VLOOKUP(C192,Equities!A:F,2,FALSE)*UST!R192 * LOOKUP(AccType,{"Full Size","Micro","Mini"},{1,0.01,0.1}))</f>
        <v/>
      </c>
      <c r="T192" s="75" t="str">
        <f t="shared" si="35"/>
        <v/>
      </c>
      <c r="U192" s="27"/>
      <c r="V192" s="7" t="str">
        <f t="shared" si="36"/>
        <v/>
      </c>
      <c r="W192" s="13" t="str">
        <f t="shared" si="37"/>
        <v/>
      </c>
      <c r="X192" s="7" t="str">
        <f t="shared" si="38"/>
        <v/>
      </c>
      <c r="Y192" s="13" t="str">
        <f t="shared" si="39"/>
        <v/>
      </c>
      <c r="Z192" s="7" t="str">
        <f t="shared" si="40"/>
        <v/>
      </c>
      <c r="AA192" s="13" t="str">
        <f t="shared" si="41"/>
        <v/>
      </c>
    </row>
    <row r="193" spans="1:27">
      <c r="A193" s="19"/>
      <c r="B193" s="20"/>
      <c r="C193" s="20"/>
      <c r="D193" s="20"/>
      <c r="E193" s="20"/>
      <c r="F193" s="34" t="str">
        <f>IF(ISBLANK(C193),"",IF(ISBLANK(E193),"",IF(ISNA(VLOOKUP(C193,Equities!A:B,2,FALSE)),"$/Pips??",IF(ISBLANK($C$2),"Equity??",IF(ISBLANK($C$3),"Max Risk??",ROUNDDOWN(($C$2*$C$3)/(E193*VLOOKUP(C193,Equities!A:B,2,FALSE)*LOOKUP(AccType,{"Full Size","Micro","Mini"},{1,0.01,0.1})),0))))))</f>
        <v/>
      </c>
      <c r="G193" s="57" t="str">
        <f t="shared" si="32"/>
        <v/>
      </c>
      <c r="H193" s="57" t="str">
        <f t="shared" si="34"/>
        <v/>
      </c>
      <c r="I193" s="57" t="str">
        <f t="shared" si="33"/>
        <v/>
      </c>
      <c r="J193" s="21"/>
      <c r="K193" s="21"/>
      <c r="L193" s="21"/>
      <c r="M193" s="21"/>
      <c r="N193" s="21"/>
      <c r="O193" s="21"/>
      <c r="P193" s="21"/>
      <c r="Q193" s="21"/>
      <c r="R193" s="74" t="str">
        <f>IF(ISNA(VLOOKUP(C193,Equities!A:F,3,FALSE)),"",VLOOKUP(C193,Equities!A:F,3,FALSE) * (IF(ISNUMBER(K193),(K193-J193)*G193,0)+IF(ISNUMBER(L193),(L193-J193)*H193,0)+IF(ISNUMBER(M193),(M193-J193)*I193,0)+IF(ISNUMBER(O193),(N193-O193)*G193,0)+IF(ISNUMBER(P193),(N193-P193)*H193,0)+IF(ISNUMBER(Q193),(N193-Q193)*I193,0)))</f>
        <v/>
      </c>
      <c r="S193" s="75" t="str">
        <f>IF(ISNA(VLOOKUP(C193,Equities!A:F,3,FALSE)),"",VLOOKUP(C193,Equities!A:F,2,FALSE)*UST!R193 * LOOKUP(AccType,{"Full Size","Micro","Mini"},{1,0.01,0.1}))</f>
        <v/>
      </c>
      <c r="T193" s="75" t="str">
        <f t="shared" si="35"/>
        <v/>
      </c>
      <c r="U193" s="27"/>
      <c r="V193" s="7" t="str">
        <f t="shared" si="36"/>
        <v/>
      </c>
      <c r="W193" s="13" t="str">
        <f t="shared" si="37"/>
        <v/>
      </c>
      <c r="X193" s="7" t="str">
        <f t="shared" si="38"/>
        <v/>
      </c>
      <c r="Y193" s="13" t="str">
        <f t="shared" si="39"/>
        <v/>
      </c>
      <c r="Z193" s="7" t="str">
        <f t="shared" si="40"/>
        <v/>
      </c>
      <c r="AA193" s="13" t="str">
        <f t="shared" si="41"/>
        <v/>
      </c>
    </row>
    <row r="194" spans="1:27">
      <c r="A194" s="19"/>
      <c r="B194" s="20"/>
      <c r="C194" s="20"/>
      <c r="D194" s="20"/>
      <c r="E194" s="20"/>
      <c r="F194" s="34" t="str">
        <f>IF(ISBLANK(C194),"",IF(ISBLANK(E194),"",IF(ISNA(VLOOKUP(C194,Equities!A:B,2,FALSE)),"$/Pips??",IF(ISBLANK($C$2),"Equity??",IF(ISBLANK($C$3),"Max Risk??",ROUNDDOWN(($C$2*$C$3)/(E194*VLOOKUP(C194,Equities!A:B,2,FALSE)*LOOKUP(AccType,{"Full Size","Micro","Mini"},{1,0.01,0.1})),0))))))</f>
        <v/>
      </c>
      <c r="G194" s="57" t="str">
        <f t="shared" si="32"/>
        <v/>
      </c>
      <c r="H194" s="57" t="str">
        <f t="shared" si="34"/>
        <v/>
      </c>
      <c r="I194" s="57" t="str">
        <f t="shared" si="33"/>
        <v/>
      </c>
      <c r="J194" s="21"/>
      <c r="K194" s="21"/>
      <c r="L194" s="21"/>
      <c r="M194" s="21"/>
      <c r="N194" s="21"/>
      <c r="O194" s="21"/>
      <c r="P194" s="21"/>
      <c r="Q194" s="21"/>
      <c r="R194" s="74" t="str">
        <f>IF(ISNA(VLOOKUP(C194,Equities!A:F,3,FALSE)),"",VLOOKUP(C194,Equities!A:F,3,FALSE) * (IF(ISNUMBER(K194),(K194-J194)*G194,0)+IF(ISNUMBER(L194),(L194-J194)*H194,0)+IF(ISNUMBER(M194),(M194-J194)*I194,0)+IF(ISNUMBER(O194),(N194-O194)*G194,0)+IF(ISNUMBER(P194),(N194-P194)*H194,0)+IF(ISNUMBER(Q194),(N194-Q194)*I194,0)))</f>
        <v/>
      </c>
      <c r="S194" s="75" t="str">
        <f>IF(ISNA(VLOOKUP(C194,Equities!A:F,3,FALSE)),"",VLOOKUP(C194,Equities!A:F,2,FALSE)*UST!R194 * LOOKUP(AccType,{"Full Size","Micro","Mini"},{1,0.01,0.1}))</f>
        <v/>
      </c>
      <c r="T194" s="75" t="str">
        <f t="shared" si="35"/>
        <v/>
      </c>
      <c r="U194" s="27"/>
      <c r="V194" s="7" t="str">
        <f t="shared" si="36"/>
        <v/>
      </c>
      <c r="W194" s="13" t="str">
        <f t="shared" si="37"/>
        <v/>
      </c>
      <c r="X194" s="7" t="str">
        <f t="shared" si="38"/>
        <v/>
      </c>
      <c r="Y194" s="13" t="str">
        <f t="shared" si="39"/>
        <v/>
      </c>
      <c r="Z194" s="7" t="str">
        <f t="shared" si="40"/>
        <v/>
      </c>
      <c r="AA194" s="13" t="str">
        <f t="shared" si="41"/>
        <v/>
      </c>
    </row>
    <row r="195" spans="1:27">
      <c r="A195" s="19"/>
      <c r="B195" s="20"/>
      <c r="C195" s="20"/>
      <c r="D195" s="20"/>
      <c r="E195" s="20"/>
      <c r="F195" s="34" t="str">
        <f>IF(ISBLANK(C195),"",IF(ISBLANK(E195),"",IF(ISNA(VLOOKUP(C195,Equities!A:B,2,FALSE)),"$/Pips??",IF(ISBLANK($C$2),"Equity??",IF(ISBLANK($C$3),"Max Risk??",ROUNDDOWN(($C$2*$C$3)/(E195*VLOOKUP(C195,Equities!A:B,2,FALSE)*LOOKUP(AccType,{"Full Size","Micro","Mini"},{1,0.01,0.1})),0))))))</f>
        <v/>
      </c>
      <c r="G195" s="57" t="str">
        <f t="shared" si="32"/>
        <v/>
      </c>
      <c r="H195" s="57" t="str">
        <f t="shared" si="34"/>
        <v/>
      </c>
      <c r="I195" s="57" t="str">
        <f t="shared" si="33"/>
        <v/>
      </c>
      <c r="J195" s="21"/>
      <c r="K195" s="21"/>
      <c r="L195" s="21"/>
      <c r="M195" s="21"/>
      <c r="N195" s="21"/>
      <c r="O195" s="21"/>
      <c r="P195" s="21"/>
      <c r="Q195" s="21"/>
      <c r="R195" s="74" t="str">
        <f>IF(ISNA(VLOOKUP(C195,Equities!A:F,3,FALSE)),"",VLOOKUP(C195,Equities!A:F,3,FALSE) * (IF(ISNUMBER(K195),(K195-J195)*G195,0)+IF(ISNUMBER(L195),(L195-J195)*H195,0)+IF(ISNUMBER(M195),(M195-J195)*I195,0)+IF(ISNUMBER(O195),(N195-O195)*G195,0)+IF(ISNUMBER(P195),(N195-P195)*H195,0)+IF(ISNUMBER(Q195),(N195-Q195)*I195,0)))</f>
        <v/>
      </c>
      <c r="S195" s="75" t="str">
        <f>IF(ISNA(VLOOKUP(C195,Equities!A:F,3,FALSE)),"",VLOOKUP(C195,Equities!A:F,2,FALSE)*UST!R195 * LOOKUP(AccType,{"Full Size","Micro","Mini"},{1,0.01,0.1}))</f>
        <v/>
      </c>
      <c r="T195" s="75" t="str">
        <f t="shared" si="35"/>
        <v/>
      </c>
      <c r="U195" s="27"/>
      <c r="V195" s="7" t="str">
        <f t="shared" si="36"/>
        <v/>
      </c>
      <c r="W195" s="13" t="str">
        <f t="shared" si="37"/>
        <v/>
      </c>
      <c r="X195" s="7" t="str">
        <f t="shared" si="38"/>
        <v/>
      </c>
      <c r="Y195" s="13" t="str">
        <f t="shared" si="39"/>
        <v/>
      </c>
      <c r="Z195" s="7" t="str">
        <f t="shared" si="40"/>
        <v/>
      </c>
      <c r="AA195" s="13" t="str">
        <f t="shared" si="41"/>
        <v/>
      </c>
    </row>
    <row r="196" spans="1:27">
      <c r="A196" s="19"/>
      <c r="B196" s="20"/>
      <c r="C196" s="20"/>
      <c r="D196" s="20"/>
      <c r="E196" s="20"/>
      <c r="F196" s="34" t="str">
        <f>IF(ISBLANK(C196),"",IF(ISBLANK(E196),"",IF(ISNA(VLOOKUP(C196,Equities!A:B,2,FALSE)),"$/Pips??",IF(ISBLANK($C$2),"Equity??",IF(ISBLANK($C$3),"Max Risk??",ROUNDDOWN(($C$2*$C$3)/(E196*VLOOKUP(C196,Equities!A:B,2,FALSE)*LOOKUP(AccType,{"Full Size","Micro","Mini"},{1,0.01,0.1})),0))))))</f>
        <v/>
      </c>
      <c r="G196" s="57" t="str">
        <f t="shared" si="32"/>
        <v/>
      </c>
      <c r="H196" s="57" t="str">
        <f t="shared" si="34"/>
        <v/>
      </c>
      <c r="I196" s="57" t="str">
        <f t="shared" si="33"/>
        <v/>
      </c>
      <c r="J196" s="21"/>
      <c r="K196" s="21"/>
      <c r="L196" s="21"/>
      <c r="M196" s="21"/>
      <c r="N196" s="21"/>
      <c r="O196" s="21"/>
      <c r="P196" s="21"/>
      <c r="Q196" s="21"/>
      <c r="R196" s="74" t="str">
        <f>IF(ISNA(VLOOKUP(C196,Equities!A:F,3,FALSE)),"",VLOOKUP(C196,Equities!A:F,3,FALSE) * (IF(ISNUMBER(K196),(K196-J196)*G196,0)+IF(ISNUMBER(L196),(L196-J196)*H196,0)+IF(ISNUMBER(M196),(M196-J196)*I196,0)+IF(ISNUMBER(O196),(N196-O196)*G196,0)+IF(ISNUMBER(P196),(N196-P196)*H196,0)+IF(ISNUMBER(Q196),(N196-Q196)*I196,0)))</f>
        <v/>
      </c>
      <c r="S196" s="75" t="str">
        <f>IF(ISNA(VLOOKUP(C196,Equities!A:F,3,FALSE)),"",VLOOKUP(C196,Equities!A:F,2,FALSE)*UST!R196 * LOOKUP(AccType,{"Full Size","Micro","Mini"},{1,0.01,0.1}))</f>
        <v/>
      </c>
      <c r="T196" s="75" t="str">
        <f t="shared" si="35"/>
        <v/>
      </c>
      <c r="U196" s="27"/>
      <c r="V196" s="7" t="str">
        <f t="shared" si="36"/>
        <v/>
      </c>
      <c r="W196" s="13" t="str">
        <f t="shared" si="37"/>
        <v/>
      </c>
      <c r="X196" s="7" t="str">
        <f t="shared" si="38"/>
        <v/>
      </c>
      <c r="Y196" s="13" t="str">
        <f t="shared" si="39"/>
        <v/>
      </c>
      <c r="Z196" s="7" t="str">
        <f t="shared" si="40"/>
        <v/>
      </c>
      <c r="AA196" s="13" t="str">
        <f t="shared" si="41"/>
        <v/>
      </c>
    </row>
    <row r="197" spans="1:27">
      <c r="A197" s="19"/>
      <c r="B197" s="20"/>
      <c r="C197" s="20"/>
      <c r="D197" s="20"/>
      <c r="E197" s="20"/>
      <c r="F197" s="34" t="str">
        <f>IF(ISBLANK(C197),"",IF(ISBLANK(E197),"",IF(ISNA(VLOOKUP(C197,Equities!A:B,2,FALSE)),"$/Pips??",IF(ISBLANK($C$2),"Equity??",IF(ISBLANK($C$3),"Max Risk??",ROUNDDOWN(($C$2*$C$3)/(E197*VLOOKUP(C197,Equities!A:B,2,FALSE)*LOOKUP(AccType,{"Full Size","Micro","Mini"},{1,0.01,0.1})),0))))))</f>
        <v/>
      </c>
      <c r="G197" s="57" t="str">
        <f t="shared" si="32"/>
        <v/>
      </c>
      <c r="H197" s="57" t="str">
        <f t="shared" si="34"/>
        <v/>
      </c>
      <c r="I197" s="57" t="str">
        <f t="shared" si="33"/>
        <v/>
      </c>
      <c r="J197" s="21"/>
      <c r="K197" s="21"/>
      <c r="L197" s="21"/>
      <c r="M197" s="21"/>
      <c r="N197" s="21"/>
      <c r="O197" s="21"/>
      <c r="P197" s="21"/>
      <c r="Q197" s="21"/>
      <c r="R197" s="74" t="str">
        <f>IF(ISNA(VLOOKUP(C197,Equities!A:F,3,FALSE)),"",VLOOKUP(C197,Equities!A:F,3,FALSE) * (IF(ISNUMBER(K197),(K197-J197)*G197,0)+IF(ISNUMBER(L197),(L197-J197)*H197,0)+IF(ISNUMBER(M197),(M197-J197)*I197,0)+IF(ISNUMBER(O197),(N197-O197)*G197,0)+IF(ISNUMBER(P197),(N197-P197)*H197,0)+IF(ISNUMBER(Q197),(N197-Q197)*I197,0)))</f>
        <v/>
      </c>
      <c r="S197" s="75" t="str">
        <f>IF(ISNA(VLOOKUP(C197,Equities!A:F,3,FALSE)),"",VLOOKUP(C197,Equities!A:F,2,FALSE)*UST!R197 * LOOKUP(AccType,{"Full Size","Micro","Mini"},{1,0.01,0.1}))</f>
        <v/>
      </c>
      <c r="T197" s="75" t="str">
        <f t="shared" si="35"/>
        <v/>
      </c>
      <c r="U197" s="27"/>
      <c r="V197" s="7" t="str">
        <f t="shared" si="36"/>
        <v/>
      </c>
      <c r="W197" s="13" t="str">
        <f t="shared" si="37"/>
        <v/>
      </c>
      <c r="X197" s="7" t="str">
        <f t="shared" si="38"/>
        <v/>
      </c>
      <c r="Y197" s="13" t="str">
        <f t="shared" si="39"/>
        <v/>
      </c>
      <c r="Z197" s="7" t="str">
        <f t="shared" si="40"/>
        <v/>
      </c>
      <c r="AA197" s="13" t="str">
        <f t="shared" si="41"/>
        <v/>
      </c>
    </row>
    <row r="198" spans="1:27">
      <c r="A198" s="19"/>
      <c r="B198" s="20"/>
      <c r="C198" s="20"/>
      <c r="D198" s="20"/>
      <c r="E198" s="20"/>
      <c r="F198" s="34" t="str">
        <f>IF(ISBLANK(C198),"",IF(ISBLANK(E198),"",IF(ISNA(VLOOKUP(C198,Equities!A:B,2,FALSE)),"$/Pips??",IF(ISBLANK($C$2),"Equity??",IF(ISBLANK($C$3),"Max Risk??",ROUNDDOWN(($C$2*$C$3)/(E198*VLOOKUP(C198,Equities!A:B,2,FALSE)*LOOKUP(AccType,{"Full Size","Micro","Mini"},{1,0.01,0.1})),0))))))</f>
        <v/>
      </c>
      <c r="G198" s="57" t="str">
        <f t="shared" si="32"/>
        <v/>
      </c>
      <c r="H198" s="57" t="str">
        <f t="shared" si="34"/>
        <v/>
      </c>
      <c r="I198" s="57" t="str">
        <f t="shared" si="33"/>
        <v/>
      </c>
      <c r="J198" s="21"/>
      <c r="K198" s="21"/>
      <c r="L198" s="21"/>
      <c r="M198" s="21"/>
      <c r="N198" s="21"/>
      <c r="O198" s="21"/>
      <c r="P198" s="21"/>
      <c r="Q198" s="21"/>
      <c r="R198" s="74" t="str">
        <f>IF(ISNA(VLOOKUP(C198,Equities!A:F,3,FALSE)),"",VLOOKUP(C198,Equities!A:F,3,FALSE) * (IF(ISNUMBER(K198),(K198-J198)*G198,0)+IF(ISNUMBER(L198),(L198-J198)*H198,0)+IF(ISNUMBER(M198),(M198-J198)*I198,0)+IF(ISNUMBER(O198),(N198-O198)*G198,0)+IF(ISNUMBER(P198),(N198-P198)*H198,0)+IF(ISNUMBER(Q198),(N198-Q198)*I198,0)))</f>
        <v/>
      </c>
      <c r="S198" s="75" t="str">
        <f>IF(ISNA(VLOOKUP(C198,Equities!A:F,3,FALSE)),"",VLOOKUP(C198,Equities!A:F,2,FALSE)*UST!R198 * LOOKUP(AccType,{"Full Size","Micro","Mini"},{1,0.01,0.1}))</f>
        <v/>
      </c>
      <c r="T198" s="75" t="str">
        <f t="shared" si="35"/>
        <v/>
      </c>
      <c r="U198" s="27"/>
      <c r="V198" s="7" t="str">
        <f t="shared" si="36"/>
        <v/>
      </c>
      <c r="W198" s="13" t="str">
        <f t="shared" si="37"/>
        <v/>
      </c>
      <c r="X198" s="7" t="str">
        <f t="shared" si="38"/>
        <v/>
      </c>
      <c r="Y198" s="13" t="str">
        <f t="shared" si="39"/>
        <v/>
      </c>
      <c r="Z198" s="7" t="str">
        <f t="shared" si="40"/>
        <v/>
      </c>
      <c r="AA198" s="13" t="str">
        <f t="shared" si="41"/>
        <v/>
      </c>
    </row>
    <row r="199" spans="1:27">
      <c r="A199" s="19"/>
      <c r="B199" s="20"/>
      <c r="C199" s="20"/>
      <c r="D199" s="20"/>
      <c r="E199" s="20"/>
      <c r="F199" s="34" t="str">
        <f>IF(ISBLANK(C199),"",IF(ISBLANK(E199),"",IF(ISNA(VLOOKUP(C199,Equities!A:B,2,FALSE)),"$/Pips??",IF(ISBLANK($C$2),"Equity??",IF(ISBLANK($C$3),"Max Risk??",ROUNDDOWN(($C$2*$C$3)/(E199*VLOOKUP(C199,Equities!A:B,2,FALSE)*LOOKUP(AccType,{"Full Size","Micro","Mini"},{1,0.01,0.1})),0))))))</f>
        <v/>
      </c>
      <c r="G199" s="57" t="str">
        <f t="shared" si="32"/>
        <v/>
      </c>
      <c r="H199" s="57" t="str">
        <f t="shared" si="34"/>
        <v/>
      </c>
      <c r="I199" s="57" t="str">
        <f t="shared" si="33"/>
        <v/>
      </c>
      <c r="J199" s="21"/>
      <c r="K199" s="21"/>
      <c r="L199" s="21"/>
      <c r="M199" s="21"/>
      <c r="N199" s="21"/>
      <c r="O199" s="21"/>
      <c r="P199" s="21"/>
      <c r="Q199" s="21"/>
      <c r="R199" s="74" t="str">
        <f>IF(ISNA(VLOOKUP(C199,Equities!A:F,3,FALSE)),"",VLOOKUP(C199,Equities!A:F,3,FALSE) * (IF(ISNUMBER(K199),(K199-J199)*G199,0)+IF(ISNUMBER(L199),(L199-J199)*H199,0)+IF(ISNUMBER(M199),(M199-J199)*I199,0)+IF(ISNUMBER(O199),(N199-O199)*G199,0)+IF(ISNUMBER(P199),(N199-P199)*H199,0)+IF(ISNUMBER(Q199),(N199-Q199)*I199,0)))</f>
        <v/>
      </c>
      <c r="S199" s="75" t="str">
        <f>IF(ISNA(VLOOKUP(C199,Equities!A:F,3,FALSE)),"",VLOOKUP(C199,Equities!A:F,2,FALSE)*UST!R199 * LOOKUP(AccType,{"Full Size","Micro","Mini"},{1,0.01,0.1}))</f>
        <v/>
      </c>
      <c r="T199" s="75" t="str">
        <f t="shared" si="35"/>
        <v/>
      </c>
      <c r="U199" s="27"/>
      <c r="V199" s="7" t="str">
        <f t="shared" si="36"/>
        <v/>
      </c>
      <c r="W199" s="13" t="str">
        <f t="shared" si="37"/>
        <v/>
      </c>
      <c r="X199" s="7" t="str">
        <f t="shared" si="38"/>
        <v/>
      </c>
      <c r="Y199" s="13" t="str">
        <f t="shared" si="39"/>
        <v/>
      </c>
      <c r="Z199" s="7" t="str">
        <f t="shared" si="40"/>
        <v/>
      </c>
      <c r="AA199" s="13" t="str">
        <f t="shared" si="41"/>
        <v/>
      </c>
    </row>
    <row r="200" spans="1:27">
      <c r="A200" s="19"/>
      <c r="B200" s="20"/>
      <c r="C200" s="20"/>
      <c r="D200" s="20"/>
      <c r="E200" s="20"/>
      <c r="F200" s="34" t="str">
        <f>IF(ISBLANK(C200),"",IF(ISBLANK(E200),"",IF(ISNA(VLOOKUP(C200,Equities!A:B,2,FALSE)),"$/Pips??",IF(ISBLANK($C$2),"Equity??",IF(ISBLANK($C$3),"Max Risk??",ROUNDDOWN(($C$2*$C$3)/(E200*VLOOKUP(C200,Equities!A:B,2,FALSE)*LOOKUP(AccType,{"Full Size","Micro","Mini"},{1,0.01,0.1})),0))))))</f>
        <v/>
      </c>
      <c r="G200" s="57" t="str">
        <f t="shared" si="32"/>
        <v/>
      </c>
      <c r="H200" s="57" t="str">
        <f t="shared" si="34"/>
        <v/>
      </c>
      <c r="I200" s="57" t="str">
        <f t="shared" si="33"/>
        <v/>
      </c>
      <c r="J200" s="21"/>
      <c r="K200" s="21"/>
      <c r="L200" s="21"/>
      <c r="M200" s="21"/>
      <c r="N200" s="21"/>
      <c r="O200" s="21"/>
      <c r="P200" s="21"/>
      <c r="Q200" s="21"/>
      <c r="R200" s="74" t="str">
        <f>IF(ISNA(VLOOKUP(C200,Equities!A:F,3,FALSE)),"",VLOOKUP(C200,Equities!A:F,3,FALSE) * (IF(ISNUMBER(K200),(K200-J200)*G200,0)+IF(ISNUMBER(L200),(L200-J200)*H200,0)+IF(ISNUMBER(M200),(M200-J200)*I200,0)+IF(ISNUMBER(O200),(N200-O200)*G200,0)+IF(ISNUMBER(P200),(N200-P200)*H200,0)+IF(ISNUMBER(Q200),(N200-Q200)*I200,0)))</f>
        <v/>
      </c>
      <c r="S200" s="75" t="str">
        <f>IF(ISNA(VLOOKUP(C200,Equities!A:F,3,FALSE)),"",VLOOKUP(C200,Equities!A:F,2,FALSE)*UST!R200 * LOOKUP(AccType,{"Full Size","Micro","Mini"},{1,0.01,0.1}))</f>
        <v/>
      </c>
      <c r="T200" s="75" t="str">
        <f t="shared" si="35"/>
        <v/>
      </c>
      <c r="U200" s="27"/>
      <c r="V200" s="7" t="str">
        <f t="shared" si="36"/>
        <v/>
      </c>
      <c r="W200" s="13" t="str">
        <f t="shared" si="37"/>
        <v/>
      </c>
      <c r="X200" s="7" t="str">
        <f t="shared" si="38"/>
        <v/>
      </c>
      <c r="Y200" s="13" t="str">
        <f t="shared" si="39"/>
        <v/>
      </c>
      <c r="Z200" s="7" t="str">
        <f t="shared" si="40"/>
        <v/>
      </c>
      <c r="AA200" s="13" t="str">
        <f t="shared" si="41"/>
        <v/>
      </c>
    </row>
    <row r="201" spans="1:27">
      <c r="A201" s="19"/>
      <c r="B201" s="20"/>
      <c r="C201" s="20"/>
      <c r="D201" s="20"/>
      <c r="E201" s="20"/>
      <c r="F201" s="34" t="str">
        <f>IF(ISBLANK(C201),"",IF(ISBLANK(E201),"",IF(ISNA(VLOOKUP(C201,Equities!A:B,2,FALSE)),"$/Pips??",IF(ISBLANK($C$2),"Equity??",IF(ISBLANK($C$3),"Max Risk??",ROUNDDOWN(($C$2*$C$3)/(E201*VLOOKUP(C201,Equities!A:B,2,FALSE)*LOOKUP(AccType,{"Full Size","Micro","Mini"},{1,0.01,0.1})),0))))))</f>
        <v/>
      </c>
      <c r="G201" s="57" t="str">
        <f t="shared" ref="G201:G264" si="42">IF(ISNUMBER(F201),IF(_Pct1+_Pct2&lt;&gt;0,ROUNDDOWN((F201-I201)*(_Pct1/(_Pct1+_Pct2)),0),0),IF(F201="","",1))</f>
        <v/>
      </c>
      <c r="H201" s="57" t="str">
        <f t="shared" si="34"/>
        <v/>
      </c>
      <c r="I201" s="57" t="str">
        <f t="shared" ref="I201:I264" si="43">IF(ISNUMBER(F201),ROUNDDOWN(_Pct3*F201,0),IF(F201="","",1))</f>
        <v/>
      </c>
      <c r="J201" s="21"/>
      <c r="K201" s="21"/>
      <c r="L201" s="21"/>
      <c r="M201" s="21"/>
      <c r="N201" s="21"/>
      <c r="O201" s="21"/>
      <c r="P201" s="21"/>
      <c r="Q201" s="21"/>
      <c r="R201" s="74" t="str">
        <f>IF(ISNA(VLOOKUP(C201,Equities!A:F,3,FALSE)),"",VLOOKUP(C201,Equities!A:F,3,FALSE) * (IF(ISNUMBER(K201),(K201-J201)*G201,0)+IF(ISNUMBER(L201),(L201-J201)*H201,0)+IF(ISNUMBER(M201),(M201-J201)*I201,0)+IF(ISNUMBER(O201),(N201-O201)*G201,0)+IF(ISNUMBER(P201),(N201-P201)*H201,0)+IF(ISNUMBER(Q201),(N201-Q201)*I201,0)))</f>
        <v/>
      </c>
      <c r="S201" s="75" t="str">
        <f>IF(ISNA(VLOOKUP(C201,Equities!A:F,3,FALSE)),"",VLOOKUP(C201,Equities!A:F,2,FALSE)*UST!R201 * LOOKUP(AccType,{"Full Size","Micro","Mini"},{1,0.01,0.1}))</f>
        <v/>
      </c>
      <c r="T201" s="75" t="str">
        <f t="shared" si="35"/>
        <v/>
      </c>
      <c r="U201" s="27"/>
      <c r="V201" s="7" t="str">
        <f t="shared" si="36"/>
        <v/>
      </c>
      <c r="W201" s="13" t="str">
        <f t="shared" si="37"/>
        <v/>
      </c>
      <c r="X201" s="7" t="str">
        <f t="shared" si="38"/>
        <v/>
      </c>
      <c r="Y201" s="13" t="str">
        <f t="shared" si="39"/>
        <v/>
      </c>
      <c r="Z201" s="7" t="str">
        <f t="shared" si="40"/>
        <v/>
      </c>
      <c r="AA201" s="13" t="str">
        <f t="shared" si="41"/>
        <v/>
      </c>
    </row>
    <row r="202" spans="1:27">
      <c r="A202" s="19"/>
      <c r="B202" s="20"/>
      <c r="C202" s="20"/>
      <c r="D202" s="20"/>
      <c r="E202" s="20"/>
      <c r="F202" s="34" t="str">
        <f>IF(ISBLANK(C202),"",IF(ISBLANK(E202),"",IF(ISNA(VLOOKUP(C202,Equities!A:B,2,FALSE)),"$/Pips??",IF(ISBLANK($C$2),"Equity??",IF(ISBLANK($C$3),"Max Risk??",ROUNDDOWN(($C$2*$C$3)/(E202*VLOOKUP(C202,Equities!A:B,2,FALSE)*LOOKUP(AccType,{"Full Size","Micro","Mini"},{1,0.01,0.1})),0))))))</f>
        <v/>
      </c>
      <c r="G202" s="57" t="str">
        <f t="shared" si="42"/>
        <v/>
      </c>
      <c r="H202" s="57" t="str">
        <f t="shared" ref="H202:H265" si="44">IF(ISNUMBER(F202),F202-I202-G202,IF(F202="","",1))</f>
        <v/>
      </c>
      <c r="I202" s="57" t="str">
        <f t="shared" si="43"/>
        <v/>
      </c>
      <c r="J202" s="21"/>
      <c r="K202" s="21"/>
      <c r="L202" s="21"/>
      <c r="M202" s="21"/>
      <c r="N202" s="21"/>
      <c r="O202" s="21"/>
      <c r="P202" s="21"/>
      <c r="Q202" s="21"/>
      <c r="R202" s="74" t="str">
        <f>IF(ISNA(VLOOKUP(C202,Equities!A:F,3,FALSE)),"",VLOOKUP(C202,Equities!A:F,3,FALSE) * (IF(ISNUMBER(K202),(K202-J202)*G202,0)+IF(ISNUMBER(L202),(L202-J202)*H202,0)+IF(ISNUMBER(M202),(M202-J202)*I202,0)+IF(ISNUMBER(O202),(N202-O202)*G202,0)+IF(ISNUMBER(P202),(N202-P202)*H202,0)+IF(ISNUMBER(Q202),(N202-Q202)*I202,0)))</f>
        <v/>
      </c>
      <c r="S202" s="75" t="str">
        <f>IF(ISNA(VLOOKUP(C202,Equities!A:F,3,FALSE)),"",VLOOKUP(C202,Equities!A:F,2,FALSE)*UST!R202 * LOOKUP(AccType,{"Full Size","Micro","Mini"},{1,0.01,0.1}))</f>
        <v/>
      </c>
      <c r="T202" s="75" t="str">
        <f t="shared" si="35"/>
        <v/>
      </c>
      <c r="U202" s="27"/>
      <c r="V202" s="7" t="str">
        <f t="shared" si="36"/>
        <v/>
      </c>
      <c r="W202" s="13" t="str">
        <f t="shared" si="37"/>
        <v/>
      </c>
      <c r="X202" s="7" t="str">
        <f t="shared" si="38"/>
        <v/>
      </c>
      <c r="Y202" s="13" t="str">
        <f t="shared" si="39"/>
        <v/>
      </c>
      <c r="Z202" s="7" t="str">
        <f t="shared" si="40"/>
        <v/>
      </c>
      <c r="AA202" s="13" t="str">
        <f t="shared" si="41"/>
        <v/>
      </c>
    </row>
    <row r="203" spans="1:27">
      <c r="A203" s="19"/>
      <c r="B203" s="20"/>
      <c r="C203" s="20"/>
      <c r="D203" s="20"/>
      <c r="E203" s="20"/>
      <c r="F203" s="34" t="str">
        <f>IF(ISBLANK(C203),"",IF(ISBLANK(E203),"",IF(ISNA(VLOOKUP(C203,Equities!A:B,2,FALSE)),"$/Pips??",IF(ISBLANK($C$2),"Equity??",IF(ISBLANK($C$3),"Max Risk??",ROUNDDOWN(($C$2*$C$3)/(E203*VLOOKUP(C203,Equities!A:B,2,FALSE)*LOOKUP(AccType,{"Full Size","Micro","Mini"},{1,0.01,0.1})),0))))))</f>
        <v/>
      </c>
      <c r="G203" s="57" t="str">
        <f t="shared" si="42"/>
        <v/>
      </c>
      <c r="H203" s="57" t="str">
        <f t="shared" si="44"/>
        <v/>
      </c>
      <c r="I203" s="57" t="str">
        <f t="shared" si="43"/>
        <v/>
      </c>
      <c r="J203" s="21"/>
      <c r="K203" s="21"/>
      <c r="L203" s="21"/>
      <c r="M203" s="21"/>
      <c r="N203" s="21"/>
      <c r="O203" s="21"/>
      <c r="P203" s="21"/>
      <c r="Q203" s="21"/>
      <c r="R203" s="74" t="str">
        <f>IF(ISNA(VLOOKUP(C203,Equities!A:F,3,FALSE)),"",VLOOKUP(C203,Equities!A:F,3,FALSE) * (IF(ISNUMBER(K203),(K203-J203)*G203,0)+IF(ISNUMBER(L203),(L203-J203)*H203,0)+IF(ISNUMBER(M203),(M203-J203)*I203,0)+IF(ISNUMBER(O203),(N203-O203)*G203,0)+IF(ISNUMBER(P203),(N203-P203)*H203,0)+IF(ISNUMBER(Q203),(N203-Q203)*I203,0)))</f>
        <v/>
      </c>
      <c r="S203" s="75" t="str">
        <f>IF(ISNA(VLOOKUP(C203,Equities!A:F,3,FALSE)),"",VLOOKUP(C203,Equities!A:F,2,FALSE)*UST!R203 * LOOKUP(AccType,{"Full Size","Micro","Mini"},{1,0.01,0.1}))</f>
        <v/>
      </c>
      <c r="T203" s="75" t="str">
        <f t="shared" ref="T203:T266" si="45">IF(S203="","",T202+S203)</f>
        <v/>
      </c>
      <c r="U203" s="27"/>
      <c r="V203" s="7" t="str">
        <f t="shared" si="36"/>
        <v/>
      </c>
      <c r="W203" s="13" t="str">
        <f t="shared" si="37"/>
        <v/>
      </c>
      <c r="X203" s="7" t="str">
        <f t="shared" si="38"/>
        <v/>
      </c>
      <c r="Y203" s="13" t="str">
        <f t="shared" si="39"/>
        <v/>
      </c>
      <c r="Z203" s="7" t="str">
        <f t="shared" si="40"/>
        <v/>
      </c>
      <c r="AA203" s="13" t="str">
        <f t="shared" si="41"/>
        <v/>
      </c>
    </row>
    <row r="204" spans="1:27">
      <c r="A204" s="19"/>
      <c r="B204" s="20"/>
      <c r="C204" s="20"/>
      <c r="D204" s="20"/>
      <c r="E204" s="20"/>
      <c r="F204" s="34" t="str">
        <f>IF(ISBLANK(C204),"",IF(ISBLANK(E204),"",IF(ISNA(VLOOKUP(C204,Equities!A:B,2,FALSE)),"$/Pips??",IF(ISBLANK($C$2),"Equity??",IF(ISBLANK($C$3),"Max Risk??",ROUNDDOWN(($C$2*$C$3)/(E204*VLOOKUP(C204,Equities!A:B,2,FALSE)*LOOKUP(AccType,{"Full Size","Micro","Mini"},{1,0.01,0.1})),0))))))</f>
        <v/>
      </c>
      <c r="G204" s="57" t="str">
        <f t="shared" si="42"/>
        <v/>
      </c>
      <c r="H204" s="57" t="str">
        <f t="shared" si="44"/>
        <v/>
      </c>
      <c r="I204" s="57" t="str">
        <f t="shared" si="43"/>
        <v/>
      </c>
      <c r="J204" s="21"/>
      <c r="K204" s="21"/>
      <c r="L204" s="21"/>
      <c r="M204" s="21"/>
      <c r="N204" s="21"/>
      <c r="O204" s="21"/>
      <c r="P204" s="21"/>
      <c r="Q204" s="21"/>
      <c r="R204" s="74" t="str">
        <f>IF(ISNA(VLOOKUP(C204,Equities!A:F,3,FALSE)),"",VLOOKUP(C204,Equities!A:F,3,FALSE) * (IF(ISNUMBER(K204),(K204-J204)*G204,0)+IF(ISNUMBER(L204),(L204-J204)*H204,0)+IF(ISNUMBER(M204),(M204-J204)*I204,0)+IF(ISNUMBER(O204),(N204-O204)*G204,0)+IF(ISNUMBER(P204),(N204-P204)*H204,0)+IF(ISNUMBER(Q204),(N204-Q204)*I204,0)))</f>
        <v/>
      </c>
      <c r="S204" s="75" t="str">
        <f>IF(ISNA(VLOOKUP(C204,Equities!A:F,3,FALSE)),"",VLOOKUP(C204,Equities!A:F,2,FALSE)*UST!R204 * LOOKUP(AccType,{"Full Size","Micro","Mini"},{1,0.01,0.1}))</f>
        <v/>
      </c>
      <c r="T204" s="75" t="str">
        <f t="shared" si="45"/>
        <v/>
      </c>
      <c r="U204" s="27"/>
      <c r="V204" s="7" t="str">
        <f t="shared" si="36"/>
        <v/>
      </c>
      <c r="W204" s="13" t="str">
        <f t="shared" si="37"/>
        <v/>
      </c>
      <c r="X204" s="7" t="str">
        <f t="shared" si="38"/>
        <v/>
      </c>
      <c r="Y204" s="13" t="str">
        <f t="shared" si="39"/>
        <v/>
      </c>
      <c r="Z204" s="7" t="str">
        <f t="shared" si="40"/>
        <v/>
      </c>
      <c r="AA204" s="13" t="str">
        <f t="shared" si="41"/>
        <v/>
      </c>
    </row>
    <row r="205" spans="1:27">
      <c r="A205" s="19"/>
      <c r="B205" s="20"/>
      <c r="C205" s="20"/>
      <c r="D205" s="20"/>
      <c r="E205" s="20"/>
      <c r="F205" s="34" t="str">
        <f>IF(ISBLANK(C205),"",IF(ISBLANK(E205),"",IF(ISNA(VLOOKUP(C205,Equities!A:B,2,FALSE)),"$/Pips??",IF(ISBLANK($C$2),"Equity??",IF(ISBLANK($C$3),"Max Risk??",ROUNDDOWN(($C$2*$C$3)/(E205*VLOOKUP(C205,Equities!A:B,2,FALSE)*LOOKUP(AccType,{"Full Size","Micro","Mini"},{1,0.01,0.1})),0))))))</f>
        <v/>
      </c>
      <c r="G205" s="57" t="str">
        <f t="shared" si="42"/>
        <v/>
      </c>
      <c r="H205" s="57" t="str">
        <f t="shared" si="44"/>
        <v/>
      </c>
      <c r="I205" s="57" t="str">
        <f t="shared" si="43"/>
        <v/>
      </c>
      <c r="J205" s="21"/>
      <c r="K205" s="21"/>
      <c r="L205" s="21"/>
      <c r="M205" s="21"/>
      <c r="N205" s="21"/>
      <c r="O205" s="21"/>
      <c r="P205" s="21"/>
      <c r="Q205" s="21"/>
      <c r="R205" s="74" t="str">
        <f>IF(ISNA(VLOOKUP(C205,Equities!A:F,3,FALSE)),"",VLOOKUP(C205,Equities!A:F,3,FALSE) * (IF(ISNUMBER(K205),(K205-J205)*G205,0)+IF(ISNUMBER(L205),(L205-J205)*H205,0)+IF(ISNUMBER(M205),(M205-J205)*I205,0)+IF(ISNUMBER(O205),(N205-O205)*G205,0)+IF(ISNUMBER(P205),(N205-P205)*H205,0)+IF(ISNUMBER(Q205),(N205-Q205)*I205,0)))</f>
        <v/>
      </c>
      <c r="S205" s="75" t="str">
        <f>IF(ISNA(VLOOKUP(C205,Equities!A:F,3,FALSE)),"",VLOOKUP(C205,Equities!A:F,2,FALSE)*UST!R205 * LOOKUP(AccType,{"Full Size","Micro","Mini"},{1,0.01,0.1}))</f>
        <v/>
      </c>
      <c r="T205" s="75" t="str">
        <f t="shared" si="45"/>
        <v/>
      </c>
      <c r="U205" s="27"/>
      <c r="V205" s="7" t="str">
        <f t="shared" si="36"/>
        <v/>
      </c>
      <c r="W205" s="13" t="str">
        <f t="shared" si="37"/>
        <v/>
      </c>
      <c r="X205" s="7" t="str">
        <f t="shared" si="38"/>
        <v/>
      </c>
      <c r="Y205" s="13" t="str">
        <f t="shared" si="39"/>
        <v/>
      </c>
      <c r="Z205" s="7" t="str">
        <f t="shared" si="40"/>
        <v/>
      </c>
      <c r="AA205" s="13" t="str">
        <f t="shared" si="41"/>
        <v/>
      </c>
    </row>
    <row r="206" spans="1:27">
      <c r="A206" s="19"/>
      <c r="B206" s="20"/>
      <c r="C206" s="20"/>
      <c r="D206" s="20"/>
      <c r="E206" s="20"/>
      <c r="F206" s="34" t="str">
        <f>IF(ISBLANK(C206),"",IF(ISBLANK(E206),"",IF(ISNA(VLOOKUP(C206,Equities!A:B,2,FALSE)),"$/Pips??",IF(ISBLANK($C$2),"Equity??",IF(ISBLANK($C$3),"Max Risk??",ROUNDDOWN(($C$2*$C$3)/(E206*VLOOKUP(C206,Equities!A:B,2,FALSE)*LOOKUP(AccType,{"Full Size","Micro","Mini"},{1,0.01,0.1})),0))))))</f>
        <v/>
      </c>
      <c r="G206" s="57" t="str">
        <f t="shared" si="42"/>
        <v/>
      </c>
      <c r="H206" s="57" t="str">
        <f t="shared" si="44"/>
        <v/>
      </c>
      <c r="I206" s="57" t="str">
        <f t="shared" si="43"/>
        <v/>
      </c>
      <c r="J206" s="21"/>
      <c r="K206" s="21"/>
      <c r="L206" s="21"/>
      <c r="M206" s="21"/>
      <c r="N206" s="21"/>
      <c r="O206" s="21"/>
      <c r="P206" s="21"/>
      <c r="Q206" s="21"/>
      <c r="R206" s="74" t="str">
        <f>IF(ISNA(VLOOKUP(C206,Equities!A:F,3,FALSE)),"",VLOOKUP(C206,Equities!A:F,3,FALSE) * (IF(ISNUMBER(K206),(K206-J206)*G206,0)+IF(ISNUMBER(L206),(L206-J206)*H206,0)+IF(ISNUMBER(M206),(M206-J206)*I206,0)+IF(ISNUMBER(O206),(N206-O206)*G206,0)+IF(ISNUMBER(P206),(N206-P206)*H206,0)+IF(ISNUMBER(Q206),(N206-Q206)*I206,0)))</f>
        <v/>
      </c>
      <c r="S206" s="75" t="str">
        <f>IF(ISNA(VLOOKUP(C206,Equities!A:F,3,FALSE)),"",VLOOKUP(C206,Equities!A:F,2,FALSE)*UST!R206 * LOOKUP(AccType,{"Full Size","Micro","Mini"},{1,0.01,0.1}))</f>
        <v/>
      </c>
      <c r="T206" s="75" t="str">
        <f t="shared" si="45"/>
        <v/>
      </c>
      <c r="U206" s="27"/>
      <c r="V206" s="7" t="str">
        <f t="shared" si="36"/>
        <v/>
      </c>
      <c r="W206" s="13" t="str">
        <f t="shared" si="37"/>
        <v/>
      </c>
      <c r="X206" s="7" t="str">
        <f t="shared" si="38"/>
        <v/>
      </c>
      <c r="Y206" s="13" t="str">
        <f t="shared" si="39"/>
        <v/>
      </c>
      <c r="Z206" s="7" t="str">
        <f t="shared" si="40"/>
        <v/>
      </c>
      <c r="AA206" s="13" t="str">
        <f t="shared" si="41"/>
        <v/>
      </c>
    </row>
    <row r="207" spans="1:27">
      <c r="A207" s="19"/>
      <c r="B207" s="20"/>
      <c r="C207" s="20"/>
      <c r="D207" s="20"/>
      <c r="E207" s="20"/>
      <c r="F207" s="34" t="str">
        <f>IF(ISBLANK(C207),"",IF(ISBLANK(E207),"",IF(ISNA(VLOOKUP(C207,Equities!A:B,2,FALSE)),"$/Pips??",IF(ISBLANK($C$2),"Equity??",IF(ISBLANK($C$3),"Max Risk??",ROUNDDOWN(($C$2*$C$3)/(E207*VLOOKUP(C207,Equities!A:B,2,FALSE)*LOOKUP(AccType,{"Full Size","Micro","Mini"},{1,0.01,0.1})),0))))))</f>
        <v/>
      </c>
      <c r="G207" s="57" t="str">
        <f t="shared" si="42"/>
        <v/>
      </c>
      <c r="H207" s="57" t="str">
        <f t="shared" si="44"/>
        <v/>
      </c>
      <c r="I207" s="57" t="str">
        <f t="shared" si="43"/>
        <v/>
      </c>
      <c r="J207" s="21"/>
      <c r="K207" s="21"/>
      <c r="L207" s="21"/>
      <c r="M207" s="21"/>
      <c r="N207" s="21"/>
      <c r="O207" s="21"/>
      <c r="P207" s="21"/>
      <c r="Q207" s="21"/>
      <c r="R207" s="74" t="str">
        <f>IF(ISNA(VLOOKUP(C207,Equities!A:F,3,FALSE)),"",VLOOKUP(C207,Equities!A:F,3,FALSE) * (IF(ISNUMBER(K207),(K207-J207)*G207,0)+IF(ISNUMBER(L207),(L207-J207)*H207,0)+IF(ISNUMBER(M207),(M207-J207)*I207,0)+IF(ISNUMBER(O207),(N207-O207)*G207,0)+IF(ISNUMBER(P207),(N207-P207)*H207,0)+IF(ISNUMBER(Q207),(N207-Q207)*I207,0)))</f>
        <v/>
      </c>
      <c r="S207" s="75" t="str">
        <f>IF(ISNA(VLOOKUP(C207,Equities!A:F,3,FALSE)),"",VLOOKUP(C207,Equities!A:F,2,FALSE)*UST!R207 * LOOKUP(AccType,{"Full Size","Micro","Mini"},{1,0.01,0.1}))</f>
        <v/>
      </c>
      <c r="T207" s="75" t="str">
        <f t="shared" si="45"/>
        <v/>
      </c>
      <c r="U207" s="27"/>
      <c r="V207" s="7" t="str">
        <f t="shared" si="36"/>
        <v/>
      </c>
      <c r="W207" s="13" t="str">
        <f t="shared" si="37"/>
        <v/>
      </c>
      <c r="X207" s="7" t="str">
        <f t="shared" si="38"/>
        <v/>
      </c>
      <c r="Y207" s="13" t="str">
        <f t="shared" si="39"/>
        <v/>
      </c>
      <c r="Z207" s="7" t="str">
        <f t="shared" si="40"/>
        <v/>
      </c>
      <c r="AA207" s="13" t="str">
        <f t="shared" si="41"/>
        <v/>
      </c>
    </row>
    <row r="208" spans="1:27">
      <c r="A208" s="19"/>
      <c r="B208" s="20"/>
      <c r="C208" s="20"/>
      <c r="D208" s="20"/>
      <c r="E208" s="20"/>
      <c r="F208" s="34" t="str">
        <f>IF(ISBLANK(C208),"",IF(ISBLANK(E208),"",IF(ISNA(VLOOKUP(C208,Equities!A:B,2,FALSE)),"$/Pips??",IF(ISBLANK($C$2),"Equity??",IF(ISBLANK($C$3),"Max Risk??",ROUNDDOWN(($C$2*$C$3)/(E208*VLOOKUP(C208,Equities!A:B,2,FALSE)*LOOKUP(AccType,{"Full Size","Micro","Mini"},{1,0.01,0.1})),0))))))</f>
        <v/>
      </c>
      <c r="G208" s="57" t="str">
        <f t="shared" si="42"/>
        <v/>
      </c>
      <c r="H208" s="57" t="str">
        <f t="shared" si="44"/>
        <v/>
      </c>
      <c r="I208" s="57" t="str">
        <f t="shared" si="43"/>
        <v/>
      </c>
      <c r="J208" s="21"/>
      <c r="K208" s="21"/>
      <c r="L208" s="21"/>
      <c r="M208" s="21"/>
      <c r="N208" s="21"/>
      <c r="O208" s="21"/>
      <c r="P208" s="21"/>
      <c r="Q208" s="21"/>
      <c r="R208" s="74" t="str">
        <f>IF(ISNA(VLOOKUP(C208,Equities!A:F,3,FALSE)),"",VLOOKUP(C208,Equities!A:F,3,FALSE) * (IF(ISNUMBER(K208),(K208-J208)*G208,0)+IF(ISNUMBER(L208),(L208-J208)*H208,0)+IF(ISNUMBER(M208),(M208-J208)*I208,0)+IF(ISNUMBER(O208),(N208-O208)*G208,0)+IF(ISNUMBER(P208),(N208-P208)*H208,0)+IF(ISNUMBER(Q208),(N208-Q208)*I208,0)))</f>
        <v/>
      </c>
      <c r="S208" s="75" t="str">
        <f>IF(ISNA(VLOOKUP(C208,Equities!A:F,3,FALSE)),"",VLOOKUP(C208,Equities!A:F,2,FALSE)*UST!R208 * LOOKUP(AccType,{"Full Size","Micro","Mini"},{1,0.01,0.1}))</f>
        <v/>
      </c>
      <c r="T208" s="75" t="str">
        <f t="shared" si="45"/>
        <v/>
      </c>
      <c r="U208" s="27"/>
      <c r="V208" s="7" t="str">
        <f t="shared" ref="V208:V271" si="46">IF(B208&lt;200,S208,"")</f>
        <v/>
      </c>
      <c r="W208" s="13" t="str">
        <f t="shared" ref="W208:W271" si="47">IF(AND(200&lt;=B208,B208&lt;500),S208,"")</f>
        <v/>
      </c>
      <c r="X208" s="7" t="str">
        <f t="shared" ref="X208:X271" si="48">IF(AND(500&lt;=B208,B208&lt;700),S208,"")</f>
        <v/>
      </c>
      <c r="Y208" s="13" t="str">
        <f t="shared" ref="Y208:Y271" si="49">IF(AND(700&lt;=B208,B208&lt;1100),S208,"")</f>
        <v/>
      </c>
      <c r="Z208" s="7" t="str">
        <f t="shared" ref="Z208:Z271" si="50">IF(AND(1100&lt;=B208,B208&lt;2200),S208,"")</f>
        <v/>
      </c>
      <c r="AA208" s="13" t="str">
        <f t="shared" ref="AA208:AA271" si="51">IF(AND(2200&lt;=B208,0&lt;=B208),S208,"")</f>
        <v/>
      </c>
    </row>
    <row r="209" spans="1:27">
      <c r="A209" s="19"/>
      <c r="B209" s="20"/>
      <c r="C209" s="20"/>
      <c r="D209" s="20"/>
      <c r="E209" s="20"/>
      <c r="F209" s="34" t="str">
        <f>IF(ISBLANK(C209),"",IF(ISBLANK(E209),"",IF(ISNA(VLOOKUP(C209,Equities!A:B,2,FALSE)),"$/Pips??",IF(ISBLANK($C$2),"Equity??",IF(ISBLANK($C$3),"Max Risk??",ROUNDDOWN(($C$2*$C$3)/(E209*VLOOKUP(C209,Equities!A:B,2,FALSE)*LOOKUP(AccType,{"Full Size","Micro","Mini"},{1,0.01,0.1})),0))))))</f>
        <v/>
      </c>
      <c r="G209" s="57" t="str">
        <f t="shared" si="42"/>
        <v/>
      </c>
      <c r="H209" s="57" t="str">
        <f t="shared" si="44"/>
        <v/>
      </c>
      <c r="I209" s="57" t="str">
        <f t="shared" si="43"/>
        <v/>
      </c>
      <c r="J209" s="21"/>
      <c r="K209" s="21"/>
      <c r="L209" s="21"/>
      <c r="M209" s="21"/>
      <c r="N209" s="21"/>
      <c r="O209" s="21"/>
      <c r="P209" s="21"/>
      <c r="Q209" s="21"/>
      <c r="R209" s="74" t="str">
        <f>IF(ISNA(VLOOKUP(C209,Equities!A:F,3,FALSE)),"",VLOOKUP(C209,Equities!A:F,3,FALSE) * (IF(ISNUMBER(K209),(K209-J209)*G209,0)+IF(ISNUMBER(L209),(L209-J209)*H209,0)+IF(ISNUMBER(M209),(M209-J209)*I209,0)+IF(ISNUMBER(O209),(N209-O209)*G209,0)+IF(ISNUMBER(P209),(N209-P209)*H209,0)+IF(ISNUMBER(Q209),(N209-Q209)*I209,0)))</f>
        <v/>
      </c>
      <c r="S209" s="75" t="str">
        <f>IF(ISNA(VLOOKUP(C209,Equities!A:F,3,FALSE)),"",VLOOKUP(C209,Equities!A:F,2,FALSE)*UST!R209 * LOOKUP(AccType,{"Full Size","Micro","Mini"},{1,0.01,0.1}))</f>
        <v/>
      </c>
      <c r="T209" s="75" t="str">
        <f t="shared" si="45"/>
        <v/>
      </c>
      <c r="U209" s="27"/>
      <c r="V209" s="7" t="str">
        <f t="shared" si="46"/>
        <v/>
      </c>
      <c r="W209" s="13" t="str">
        <f t="shared" si="47"/>
        <v/>
      </c>
      <c r="X209" s="7" t="str">
        <f t="shared" si="48"/>
        <v/>
      </c>
      <c r="Y209" s="13" t="str">
        <f t="shared" si="49"/>
        <v/>
      </c>
      <c r="Z209" s="7" t="str">
        <f t="shared" si="50"/>
        <v/>
      </c>
      <c r="AA209" s="13" t="str">
        <f t="shared" si="51"/>
        <v/>
      </c>
    </row>
    <row r="210" spans="1:27">
      <c r="A210" s="19"/>
      <c r="B210" s="20"/>
      <c r="C210" s="20"/>
      <c r="D210" s="20"/>
      <c r="E210" s="20"/>
      <c r="F210" s="34" t="str">
        <f>IF(ISBLANK(C210),"",IF(ISBLANK(E210),"",IF(ISNA(VLOOKUP(C210,Equities!A:B,2,FALSE)),"$/Pips??",IF(ISBLANK($C$2),"Equity??",IF(ISBLANK($C$3),"Max Risk??",ROUNDDOWN(($C$2*$C$3)/(E210*VLOOKUP(C210,Equities!A:B,2,FALSE)*LOOKUP(AccType,{"Full Size","Micro","Mini"},{1,0.01,0.1})),0))))))</f>
        <v/>
      </c>
      <c r="G210" s="57" t="str">
        <f t="shared" si="42"/>
        <v/>
      </c>
      <c r="H210" s="57" t="str">
        <f t="shared" si="44"/>
        <v/>
      </c>
      <c r="I210" s="57" t="str">
        <f t="shared" si="43"/>
        <v/>
      </c>
      <c r="J210" s="21"/>
      <c r="K210" s="21"/>
      <c r="L210" s="21"/>
      <c r="M210" s="21"/>
      <c r="N210" s="21"/>
      <c r="O210" s="21"/>
      <c r="P210" s="21"/>
      <c r="Q210" s="21"/>
      <c r="R210" s="74" t="str">
        <f>IF(ISNA(VLOOKUP(C210,Equities!A:F,3,FALSE)),"",VLOOKUP(C210,Equities!A:F,3,FALSE) * (IF(ISNUMBER(K210),(K210-J210)*G210,0)+IF(ISNUMBER(L210),(L210-J210)*H210,0)+IF(ISNUMBER(M210),(M210-J210)*I210,0)+IF(ISNUMBER(O210),(N210-O210)*G210,0)+IF(ISNUMBER(P210),(N210-P210)*H210,0)+IF(ISNUMBER(Q210),(N210-Q210)*I210,0)))</f>
        <v/>
      </c>
      <c r="S210" s="75" t="str">
        <f>IF(ISNA(VLOOKUP(C210,Equities!A:F,3,FALSE)),"",VLOOKUP(C210,Equities!A:F,2,FALSE)*UST!R210 * LOOKUP(AccType,{"Full Size","Micro","Mini"},{1,0.01,0.1}))</f>
        <v/>
      </c>
      <c r="T210" s="75" t="str">
        <f t="shared" si="45"/>
        <v/>
      </c>
      <c r="U210" s="27"/>
      <c r="V210" s="7" t="str">
        <f t="shared" si="46"/>
        <v/>
      </c>
      <c r="W210" s="13" t="str">
        <f t="shared" si="47"/>
        <v/>
      </c>
      <c r="X210" s="7" t="str">
        <f t="shared" si="48"/>
        <v/>
      </c>
      <c r="Y210" s="13" t="str">
        <f t="shared" si="49"/>
        <v/>
      </c>
      <c r="Z210" s="7" t="str">
        <f t="shared" si="50"/>
        <v/>
      </c>
      <c r="AA210" s="13" t="str">
        <f t="shared" si="51"/>
        <v/>
      </c>
    </row>
    <row r="211" spans="1:27">
      <c r="A211" s="19"/>
      <c r="B211" s="20"/>
      <c r="C211" s="20"/>
      <c r="D211" s="20"/>
      <c r="E211" s="20"/>
      <c r="F211" s="34" t="str">
        <f>IF(ISBLANK(C211),"",IF(ISBLANK(E211),"",IF(ISNA(VLOOKUP(C211,Equities!A:B,2,FALSE)),"$/Pips??",IF(ISBLANK($C$2),"Equity??",IF(ISBLANK($C$3),"Max Risk??",ROUNDDOWN(($C$2*$C$3)/(E211*VLOOKUP(C211,Equities!A:B,2,FALSE)*LOOKUP(AccType,{"Full Size","Micro","Mini"},{1,0.01,0.1})),0))))))</f>
        <v/>
      </c>
      <c r="G211" s="57" t="str">
        <f t="shared" si="42"/>
        <v/>
      </c>
      <c r="H211" s="57" t="str">
        <f t="shared" si="44"/>
        <v/>
      </c>
      <c r="I211" s="57" t="str">
        <f t="shared" si="43"/>
        <v/>
      </c>
      <c r="J211" s="21"/>
      <c r="K211" s="21"/>
      <c r="L211" s="21"/>
      <c r="M211" s="21"/>
      <c r="N211" s="21"/>
      <c r="O211" s="21"/>
      <c r="P211" s="21"/>
      <c r="Q211" s="21"/>
      <c r="R211" s="74" t="str">
        <f>IF(ISNA(VLOOKUP(C211,Equities!A:F,3,FALSE)),"",VLOOKUP(C211,Equities!A:F,3,FALSE) * (IF(ISNUMBER(K211),(K211-J211)*G211,0)+IF(ISNUMBER(L211),(L211-J211)*H211,0)+IF(ISNUMBER(M211),(M211-J211)*I211,0)+IF(ISNUMBER(O211),(N211-O211)*G211,0)+IF(ISNUMBER(P211),(N211-P211)*H211,0)+IF(ISNUMBER(Q211),(N211-Q211)*I211,0)))</f>
        <v/>
      </c>
      <c r="S211" s="75" t="str">
        <f>IF(ISNA(VLOOKUP(C211,Equities!A:F,3,FALSE)),"",VLOOKUP(C211,Equities!A:F,2,FALSE)*UST!R211 * LOOKUP(AccType,{"Full Size","Micro","Mini"},{1,0.01,0.1}))</f>
        <v/>
      </c>
      <c r="T211" s="75" t="str">
        <f t="shared" si="45"/>
        <v/>
      </c>
      <c r="U211" s="27"/>
      <c r="V211" s="7" t="str">
        <f t="shared" si="46"/>
        <v/>
      </c>
      <c r="W211" s="13" t="str">
        <f t="shared" si="47"/>
        <v/>
      </c>
      <c r="X211" s="7" t="str">
        <f t="shared" si="48"/>
        <v/>
      </c>
      <c r="Y211" s="13" t="str">
        <f t="shared" si="49"/>
        <v/>
      </c>
      <c r="Z211" s="7" t="str">
        <f t="shared" si="50"/>
        <v/>
      </c>
      <c r="AA211" s="13" t="str">
        <f t="shared" si="51"/>
        <v/>
      </c>
    </row>
    <row r="212" spans="1:27">
      <c r="A212" s="19"/>
      <c r="B212" s="20"/>
      <c r="C212" s="20"/>
      <c r="D212" s="20"/>
      <c r="E212" s="20"/>
      <c r="F212" s="34" t="str">
        <f>IF(ISBLANK(C212),"",IF(ISBLANK(E212),"",IF(ISNA(VLOOKUP(C212,Equities!A:B,2,FALSE)),"$/Pips??",IF(ISBLANK($C$2),"Equity??",IF(ISBLANK($C$3),"Max Risk??",ROUNDDOWN(($C$2*$C$3)/(E212*VLOOKUP(C212,Equities!A:B,2,FALSE)*LOOKUP(AccType,{"Full Size","Micro","Mini"},{1,0.01,0.1})),0))))))</f>
        <v/>
      </c>
      <c r="G212" s="57" t="str">
        <f t="shared" si="42"/>
        <v/>
      </c>
      <c r="H212" s="57" t="str">
        <f t="shared" si="44"/>
        <v/>
      </c>
      <c r="I212" s="57" t="str">
        <f t="shared" si="43"/>
        <v/>
      </c>
      <c r="J212" s="21"/>
      <c r="K212" s="21"/>
      <c r="L212" s="21"/>
      <c r="M212" s="21"/>
      <c r="N212" s="21"/>
      <c r="O212" s="21"/>
      <c r="P212" s="21"/>
      <c r="Q212" s="21"/>
      <c r="R212" s="74" t="str">
        <f>IF(ISNA(VLOOKUP(C212,Equities!A:F,3,FALSE)),"",VLOOKUP(C212,Equities!A:F,3,FALSE) * (IF(ISNUMBER(K212),(K212-J212)*G212,0)+IF(ISNUMBER(L212),(L212-J212)*H212,0)+IF(ISNUMBER(M212),(M212-J212)*I212,0)+IF(ISNUMBER(O212),(N212-O212)*G212,0)+IF(ISNUMBER(P212),(N212-P212)*H212,0)+IF(ISNUMBER(Q212),(N212-Q212)*I212,0)))</f>
        <v/>
      </c>
      <c r="S212" s="75" t="str">
        <f>IF(ISNA(VLOOKUP(C212,Equities!A:F,3,FALSE)),"",VLOOKUP(C212,Equities!A:F,2,FALSE)*UST!R212 * LOOKUP(AccType,{"Full Size","Micro","Mini"},{1,0.01,0.1}))</f>
        <v/>
      </c>
      <c r="T212" s="75" t="str">
        <f t="shared" si="45"/>
        <v/>
      </c>
      <c r="U212" s="27"/>
      <c r="V212" s="7" t="str">
        <f t="shared" si="46"/>
        <v/>
      </c>
      <c r="W212" s="13" t="str">
        <f t="shared" si="47"/>
        <v/>
      </c>
      <c r="X212" s="7" t="str">
        <f t="shared" si="48"/>
        <v/>
      </c>
      <c r="Y212" s="13" t="str">
        <f t="shared" si="49"/>
        <v/>
      </c>
      <c r="Z212" s="7" t="str">
        <f t="shared" si="50"/>
        <v/>
      </c>
      <c r="AA212" s="13" t="str">
        <f t="shared" si="51"/>
        <v/>
      </c>
    </row>
    <row r="213" spans="1:27">
      <c r="A213" s="19"/>
      <c r="B213" s="20"/>
      <c r="C213" s="20"/>
      <c r="D213" s="20"/>
      <c r="E213" s="20"/>
      <c r="F213" s="34" t="str">
        <f>IF(ISBLANK(C213),"",IF(ISBLANK(E213),"",IF(ISNA(VLOOKUP(C213,Equities!A:B,2,FALSE)),"$/Pips??",IF(ISBLANK($C$2),"Equity??",IF(ISBLANK($C$3),"Max Risk??",ROUNDDOWN(($C$2*$C$3)/(E213*VLOOKUP(C213,Equities!A:B,2,FALSE)*LOOKUP(AccType,{"Full Size","Micro","Mini"},{1,0.01,0.1})),0))))))</f>
        <v/>
      </c>
      <c r="G213" s="57" t="str">
        <f t="shared" si="42"/>
        <v/>
      </c>
      <c r="H213" s="57" t="str">
        <f t="shared" si="44"/>
        <v/>
      </c>
      <c r="I213" s="57" t="str">
        <f t="shared" si="43"/>
        <v/>
      </c>
      <c r="J213" s="21"/>
      <c r="K213" s="21"/>
      <c r="L213" s="21"/>
      <c r="M213" s="21"/>
      <c r="N213" s="21"/>
      <c r="O213" s="21"/>
      <c r="P213" s="21"/>
      <c r="Q213" s="21"/>
      <c r="R213" s="74" t="str">
        <f>IF(ISNA(VLOOKUP(C213,Equities!A:F,3,FALSE)),"",VLOOKUP(C213,Equities!A:F,3,FALSE) * (IF(ISNUMBER(K213),(K213-J213)*G213,0)+IF(ISNUMBER(L213),(L213-J213)*H213,0)+IF(ISNUMBER(M213),(M213-J213)*I213,0)+IF(ISNUMBER(O213),(N213-O213)*G213,0)+IF(ISNUMBER(P213),(N213-P213)*H213,0)+IF(ISNUMBER(Q213),(N213-Q213)*I213,0)))</f>
        <v/>
      </c>
      <c r="S213" s="75" t="str">
        <f>IF(ISNA(VLOOKUP(C213,Equities!A:F,3,FALSE)),"",VLOOKUP(C213,Equities!A:F,2,FALSE)*UST!R213 * LOOKUP(AccType,{"Full Size","Micro","Mini"},{1,0.01,0.1}))</f>
        <v/>
      </c>
      <c r="T213" s="75" t="str">
        <f t="shared" si="45"/>
        <v/>
      </c>
      <c r="U213" s="27"/>
      <c r="V213" s="7" t="str">
        <f t="shared" si="46"/>
        <v/>
      </c>
      <c r="W213" s="13" t="str">
        <f t="shared" si="47"/>
        <v/>
      </c>
      <c r="X213" s="7" t="str">
        <f t="shared" si="48"/>
        <v/>
      </c>
      <c r="Y213" s="13" t="str">
        <f t="shared" si="49"/>
        <v/>
      </c>
      <c r="Z213" s="7" t="str">
        <f t="shared" si="50"/>
        <v/>
      </c>
      <c r="AA213" s="13" t="str">
        <f t="shared" si="51"/>
        <v/>
      </c>
    </row>
    <row r="214" spans="1:27">
      <c r="A214" s="19"/>
      <c r="B214" s="20"/>
      <c r="C214" s="20"/>
      <c r="D214" s="20"/>
      <c r="E214" s="20"/>
      <c r="F214" s="34" t="str">
        <f>IF(ISBLANK(C214),"",IF(ISBLANK(E214),"",IF(ISNA(VLOOKUP(C214,Equities!A:B,2,FALSE)),"$/Pips??",IF(ISBLANK($C$2),"Equity??",IF(ISBLANK($C$3),"Max Risk??",ROUNDDOWN(($C$2*$C$3)/(E214*VLOOKUP(C214,Equities!A:B,2,FALSE)*LOOKUP(AccType,{"Full Size","Micro","Mini"},{1,0.01,0.1})),0))))))</f>
        <v/>
      </c>
      <c r="G214" s="57" t="str">
        <f t="shared" si="42"/>
        <v/>
      </c>
      <c r="H214" s="57" t="str">
        <f t="shared" si="44"/>
        <v/>
      </c>
      <c r="I214" s="57" t="str">
        <f t="shared" si="43"/>
        <v/>
      </c>
      <c r="J214" s="21"/>
      <c r="K214" s="21"/>
      <c r="L214" s="21"/>
      <c r="M214" s="21"/>
      <c r="N214" s="21"/>
      <c r="O214" s="21"/>
      <c r="P214" s="21"/>
      <c r="Q214" s="21"/>
      <c r="R214" s="74" t="str">
        <f>IF(ISNA(VLOOKUP(C214,Equities!A:F,3,FALSE)),"",VLOOKUP(C214,Equities!A:F,3,FALSE) * (IF(ISNUMBER(K214),(K214-J214)*G214,0)+IF(ISNUMBER(L214),(L214-J214)*H214,0)+IF(ISNUMBER(M214),(M214-J214)*I214,0)+IF(ISNUMBER(O214),(N214-O214)*G214,0)+IF(ISNUMBER(P214),(N214-P214)*H214,0)+IF(ISNUMBER(Q214),(N214-Q214)*I214,0)))</f>
        <v/>
      </c>
      <c r="S214" s="75" t="str">
        <f>IF(ISNA(VLOOKUP(C214,Equities!A:F,3,FALSE)),"",VLOOKUP(C214,Equities!A:F,2,FALSE)*UST!R214 * LOOKUP(AccType,{"Full Size","Micro","Mini"},{1,0.01,0.1}))</f>
        <v/>
      </c>
      <c r="T214" s="75" t="str">
        <f t="shared" si="45"/>
        <v/>
      </c>
      <c r="U214" s="27"/>
      <c r="V214" s="7" t="str">
        <f t="shared" si="46"/>
        <v/>
      </c>
      <c r="W214" s="13" t="str">
        <f t="shared" si="47"/>
        <v/>
      </c>
      <c r="X214" s="7" t="str">
        <f t="shared" si="48"/>
        <v/>
      </c>
      <c r="Y214" s="13" t="str">
        <f t="shared" si="49"/>
        <v/>
      </c>
      <c r="Z214" s="7" t="str">
        <f t="shared" si="50"/>
        <v/>
      </c>
      <c r="AA214" s="13" t="str">
        <f t="shared" si="51"/>
        <v/>
      </c>
    </row>
    <row r="215" spans="1:27">
      <c r="A215" s="19"/>
      <c r="B215" s="20"/>
      <c r="C215" s="20"/>
      <c r="D215" s="20"/>
      <c r="E215" s="20"/>
      <c r="F215" s="34" t="str">
        <f>IF(ISBLANK(C215),"",IF(ISBLANK(E215),"",IF(ISNA(VLOOKUP(C215,Equities!A:B,2,FALSE)),"$/Pips??",IF(ISBLANK($C$2),"Equity??",IF(ISBLANK($C$3),"Max Risk??",ROUNDDOWN(($C$2*$C$3)/(E215*VLOOKUP(C215,Equities!A:B,2,FALSE)*LOOKUP(AccType,{"Full Size","Micro","Mini"},{1,0.01,0.1})),0))))))</f>
        <v/>
      </c>
      <c r="G215" s="57" t="str">
        <f t="shared" si="42"/>
        <v/>
      </c>
      <c r="H215" s="57" t="str">
        <f t="shared" si="44"/>
        <v/>
      </c>
      <c r="I215" s="57" t="str">
        <f t="shared" si="43"/>
        <v/>
      </c>
      <c r="J215" s="21"/>
      <c r="K215" s="21"/>
      <c r="L215" s="21"/>
      <c r="M215" s="21"/>
      <c r="N215" s="21"/>
      <c r="O215" s="21"/>
      <c r="P215" s="21"/>
      <c r="Q215" s="21"/>
      <c r="R215" s="74" t="str">
        <f>IF(ISNA(VLOOKUP(C215,Equities!A:F,3,FALSE)),"",VLOOKUP(C215,Equities!A:F,3,FALSE) * (IF(ISNUMBER(K215),(K215-J215)*G215,0)+IF(ISNUMBER(L215),(L215-J215)*H215,0)+IF(ISNUMBER(M215),(M215-J215)*I215,0)+IF(ISNUMBER(O215),(N215-O215)*G215,0)+IF(ISNUMBER(P215),(N215-P215)*H215,0)+IF(ISNUMBER(Q215),(N215-Q215)*I215,0)))</f>
        <v/>
      </c>
      <c r="S215" s="75" t="str">
        <f>IF(ISNA(VLOOKUP(C215,Equities!A:F,3,FALSE)),"",VLOOKUP(C215,Equities!A:F,2,FALSE)*UST!R215 * LOOKUP(AccType,{"Full Size","Micro","Mini"},{1,0.01,0.1}))</f>
        <v/>
      </c>
      <c r="T215" s="75" t="str">
        <f t="shared" si="45"/>
        <v/>
      </c>
      <c r="U215" s="27"/>
      <c r="V215" s="7" t="str">
        <f t="shared" si="46"/>
        <v/>
      </c>
      <c r="W215" s="13" t="str">
        <f t="shared" si="47"/>
        <v/>
      </c>
      <c r="X215" s="7" t="str">
        <f t="shared" si="48"/>
        <v/>
      </c>
      <c r="Y215" s="13" t="str">
        <f t="shared" si="49"/>
        <v/>
      </c>
      <c r="Z215" s="7" t="str">
        <f t="shared" si="50"/>
        <v/>
      </c>
      <c r="AA215" s="13" t="str">
        <f t="shared" si="51"/>
        <v/>
      </c>
    </row>
    <row r="216" spans="1:27">
      <c r="A216" s="19"/>
      <c r="B216" s="20"/>
      <c r="C216" s="20"/>
      <c r="D216" s="20"/>
      <c r="E216" s="20"/>
      <c r="F216" s="34" t="str">
        <f>IF(ISBLANK(C216),"",IF(ISBLANK(E216),"",IF(ISNA(VLOOKUP(C216,Equities!A:B,2,FALSE)),"$/Pips??",IF(ISBLANK($C$2),"Equity??",IF(ISBLANK($C$3),"Max Risk??",ROUNDDOWN(($C$2*$C$3)/(E216*VLOOKUP(C216,Equities!A:B,2,FALSE)*LOOKUP(AccType,{"Full Size","Micro","Mini"},{1,0.01,0.1})),0))))))</f>
        <v/>
      </c>
      <c r="G216" s="57" t="str">
        <f t="shared" si="42"/>
        <v/>
      </c>
      <c r="H216" s="57" t="str">
        <f t="shared" si="44"/>
        <v/>
      </c>
      <c r="I216" s="57" t="str">
        <f t="shared" si="43"/>
        <v/>
      </c>
      <c r="J216" s="21"/>
      <c r="K216" s="21"/>
      <c r="L216" s="21"/>
      <c r="M216" s="21"/>
      <c r="N216" s="21"/>
      <c r="O216" s="21"/>
      <c r="P216" s="21"/>
      <c r="Q216" s="21"/>
      <c r="R216" s="74" t="str">
        <f>IF(ISNA(VLOOKUP(C216,Equities!A:F,3,FALSE)),"",VLOOKUP(C216,Equities!A:F,3,FALSE) * (IF(ISNUMBER(K216),(K216-J216)*G216,0)+IF(ISNUMBER(L216),(L216-J216)*H216,0)+IF(ISNUMBER(M216),(M216-J216)*I216,0)+IF(ISNUMBER(O216),(N216-O216)*G216,0)+IF(ISNUMBER(P216),(N216-P216)*H216,0)+IF(ISNUMBER(Q216),(N216-Q216)*I216,0)))</f>
        <v/>
      </c>
      <c r="S216" s="75" t="str">
        <f>IF(ISNA(VLOOKUP(C216,Equities!A:F,3,FALSE)),"",VLOOKUP(C216,Equities!A:F,2,FALSE)*UST!R216 * LOOKUP(AccType,{"Full Size","Micro","Mini"},{1,0.01,0.1}))</f>
        <v/>
      </c>
      <c r="T216" s="75" t="str">
        <f t="shared" si="45"/>
        <v/>
      </c>
      <c r="U216" s="27"/>
      <c r="V216" s="7" t="str">
        <f t="shared" si="46"/>
        <v/>
      </c>
      <c r="W216" s="13" t="str">
        <f t="shared" si="47"/>
        <v/>
      </c>
      <c r="X216" s="7" t="str">
        <f t="shared" si="48"/>
        <v/>
      </c>
      <c r="Y216" s="13" t="str">
        <f t="shared" si="49"/>
        <v/>
      </c>
      <c r="Z216" s="7" t="str">
        <f t="shared" si="50"/>
        <v/>
      </c>
      <c r="AA216" s="13" t="str">
        <f t="shared" si="51"/>
        <v/>
      </c>
    </row>
    <row r="217" spans="1:27">
      <c r="A217" s="19"/>
      <c r="B217" s="20"/>
      <c r="C217" s="20"/>
      <c r="D217" s="20"/>
      <c r="E217" s="20"/>
      <c r="F217" s="34" t="str">
        <f>IF(ISBLANK(C217),"",IF(ISBLANK(E217),"",IF(ISNA(VLOOKUP(C217,Equities!A:B,2,FALSE)),"$/Pips??",IF(ISBLANK($C$2),"Equity??",IF(ISBLANK($C$3),"Max Risk??",ROUNDDOWN(($C$2*$C$3)/(E217*VLOOKUP(C217,Equities!A:B,2,FALSE)*LOOKUP(AccType,{"Full Size","Micro","Mini"},{1,0.01,0.1})),0))))))</f>
        <v/>
      </c>
      <c r="G217" s="57" t="str">
        <f t="shared" si="42"/>
        <v/>
      </c>
      <c r="H217" s="57" t="str">
        <f t="shared" si="44"/>
        <v/>
      </c>
      <c r="I217" s="57" t="str">
        <f t="shared" si="43"/>
        <v/>
      </c>
      <c r="J217" s="21"/>
      <c r="K217" s="21"/>
      <c r="L217" s="21"/>
      <c r="M217" s="21"/>
      <c r="N217" s="21"/>
      <c r="O217" s="21"/>
      <c r="P217" s="21"/>
      <c r="Q217" s="21"/>
      <c r="R217" s="74" t="str">
        <f>IF(ISNA(VLOOKUP(C217,Equities!A:F,3,FALSE)),"",VLOOKUP(C217,Equities!A:F,3,FALSE) * (IF(ISNUMBER(K217),(K217-J217)*G217,0)+IF(ISNUMBER(L217),(L217-J217)*H217,0)+IF(ISNUMBER(M217),(M217-J217)*I217,0)+IF(ISNUMBER(O217),(N217-O217)*G217,0)+IF(ISNUMBER(P217),(N217-P217)*H217,0)+IF(ISNUMBER(Q217),(N217-Q217)*I217,0)))</f>
        <v/>
      </c>
      <c r="S217" s="75" t="str">
        <f>IF(ISNA(VLOOKUP(C217,Equities!A:F,3,FALSE)),"",VLOOKUP(C217,Equities!A:F,2,FALSE)*UST!R217 * LOOKUP(AccType,{"Full Size","Micro","Mini"},{1,0.01,0.1}))</f>
        <v/>
      </c>
      <c r="T217" s="75" t="str">
        <f t="shared" si="45"/>
        <v/>
      </c>
      <c r="U217" s="27"/>
      <c r="V217" s="7" t="str">
        <f t="shared" si="46"/>
        <v/>
      </c>
      <c r="W217" s="13" t="str">
        <f t="shared" si="47"/>
        <v/>
      </c>
      <c r="X217" s="7" t="str">
        <f t="shared" si="48"/>
        <v/>
      </c>
      <c r="Y217" s="13" t="str">
        <f t="shared" si="49"/>
        <v/>
      </c>
      <c r="Z217" s="7" t="str">
        <f t="shared" si="50"/>
        <v/>
      </c>
      <c r="AA217" s="13" t="str">
        <f t="shared" si="51"/>
        <v/>
      </c>
    </row>
    <row r="218" spans="1:27">
      <c r="A218" s="19"/>
      <c r="B218" s="20"/>
      <c r="C218" s="20"/>
      <c r="D218" s="20"/>
      <c r="E218" s="20"/>
      <c r="F218" s="34" t="str">
        <f>IF(ISBLANK(C218),"",IF(ISBLANK(E218),"",IF(ISNA(VLOOKUP(C218,Equities!A:B,2,FALSE)),"$/Pips??",IF(ISBLANK($C$2),"Equity??",IF(ISBLANK($C$3),"Max Risk??",ROUNDDOWN(($C$2*$C$3)/(E218*VLOOKUP(C218,Equities!A:B,2,FALSE)*LOOKUP(AccType,{"Full Size","Micro","Mini"},{1,0.01,0.1})),0))))))</f>
        <v/>
      </c>
      <c r="G218" s="57" t="str">
        <f t="shared" si="42"/>
        <v/>
      </c>
      <c r="H218" s="57" t="str">
        <f t="shared" si="44"/>
        <v/>
      </c>
      <c r="I218" s="57" t="str">
        <f t="shared" si="43"/>
        <v/>
      </c>
      <c r="J218" s="21"/>
      <c r="K218" s="21"/>
      <c r="L218" s="21"/>
      <c r="M218" s="21"/>
      <c r="N218" s="21"/>
      <c r="O218" s="21"/>
      <c r="P218" s="21"/>
      <c r="Q218" s="21"/>
      <c r="R218" s="74" t="str">
        <f>IF(ISNA(VLOOKUP(C218,Equities!A:F,3,FALSE)),"",VLOOKUP(C218,Equities!A:F,3,FALSE) * (IF(ISNUMBER(K218),(K218-J218)*G218,0)+IF(ISNUMBER(L218),(L218-J218)*H218,0)+IF(ISNUMBER(M218),(M218-J218)*I218,0)+IF(ISNUMBER(O218),(N218-O218)*G218,0)+IF(ISNUMBER(P218),(N218-P218)*H218,0)+IF(ISNUMBER(Q218),(N218-Q218)*I218,0)))</f>
        <v/>
      </c>
      <c r="S218" s="75" t="str">
        <f>IF(ISNA(VLOOKUP(C218,Equities!A:F,3,FALSE)),"",VLOOKUP(C218,Equities!A:F,2,FALSE)*UST!R218 * LOOKUP(AccType,{"Full Size","Micro","Mini"},{1,0.01,0.1}))</f>
        <v/>
      </c>
      <c r="T218" s="75" t="str">
        <f t="shared" si="45"/>
        <v/>
      </c>
      <c r="U218" s="27"/>
      <c r="V218" s="7" t="str">
        <f t="shared" si="46"/>
        <v/>
      </c>
      <c r="W218" s="13" t="str">
        <f t="shared" si="47"/>
        <v/>
      </c>
      <c r="X218" s="7" t="str">
        <f t="shared" si="48"/>
        <v/>
      </c>
      <c r="Y218" s="13" t="str">
        <f t="shared" si="49"/>
        <v/>
      </c>
      <c r="Z218" s="7" t="str">
        <f t="shared" si="50"/>
        <v/>
      </c>
      <c r="AA218" s="13" t="str">
        <f t="shared" si="51"/>
        <v/>
      </c>
    </row>
    <row r="219" spans="1:27">
      <c r="A219" s="19"/>
      <c r="B219" s="20"/>
      <c r="C219" s="20"/>
      <c r="D219" s="20"/>
      <c r="E219" s="20"/>
      <c r="F219" s="34" t="str">
        <f>IF(ISBLANK(C219),"",IF(ISBLANK(E219),"",IF(ISNA(VLOOKUP(C219,Equities!A:B,2,FALSE)),"$/Pips??",IF(ISBLANK($C$2),"Equity??",IF(ISBLANK($C$3),"Max Risk??",ROUNDDOWN(($C$2*$C$3)/(E219*VLOOKUP(C219,Equities!A:B,2,FALSE)*LOOKUP(AccType,{"Full Size","Micro","Mini"},{1,0.01,0.1})),0))))))</f>
        <v/>
      </c>
      <c r="G219" s="57" t="str">
        <f t="shared" si="42"/>
        <v/>
      </c>
      <c r="H219" s="57" t="str">
        <f t="shared" si="44"/>
        <v/>
      </c>
      <c r="I219" s="57" t="str">
        <f t="shared" si="43"/>
        <v/>
      </c>
      <c r="J219" s="21"/>
      <c r="K219" s="21"/>
      <c r="L219" s="21"/>
      <c r="M219" s="21"/>
      <c r="N219" s="21"/>
      <c r="O219" s="21"/>
      <c r="P219" s="21"/>
      <c r="Q219" s="21"/>
      <c r="R219" s="74" t="str">
        <f>IF(ISNA(VLOOKUP(C219,Equities!A:F,3,FALSE)),"",VLOOKUP(C219,Equities!A:F,3,FALSE) * (IF(ISNUMBER(K219),(K219-J219)*G219,0)+IF(ISNUMBER(L219),(L219-J219)*H219,0)+IF(ISNUMBER(M219),(M219-J219)*I219,0)+IF(ISNUMBER(O219),(N219-O219)*G219,0)+IF(ISNUMBER(P219),(N219-P219)*H219,0)+IF(ISNUMBER(Q219),(N219-Q219)*I219,0)))</f>
        <v/>
      </c>
      <c r="S219" s="75" t="str">
        <f>IF(ISNA(VLOOKUP(C219,Equities!A:F,3,FALSE)),"",VLOOKUP(C219,Equities!A:F,2,FALSE)*UST!R219 * LOOKUP(AccType,{"Full Size","Micro","Mini"},{1,0.01,0.1}))</f>
        <v/>
      </c>
      <c r="T219" s="75" t="str">
        <f t="shared" si="45"/>
        <v/>
      </c>
      <c r="U219" s="27"/>
      <c r="V219" s="7" t="str">
        <f t="shared" si="46"/>
        <v/>
      </c>
      <c r="W219" s="13" t="str">
        <f t="shared" si="47"/>
        <v/>
      </c>
      <c r="X219" s="7" t="str">
        <f t="shared" si="48"/>
        <v/>
      </c>
      <c r="Y219" s="13" t="str">
        <f t="shared" si="49"/>
        <v/>
      </c>
      <c r="Z219" s="7" t="str">
        <f t="shared" si="50"/>
        <v/>
      </c>
      <c r="AA219" s="13" t="str">
        <f t="shared" si="51"/>
        <v/>
      </c>
    </row>
    <row r="220" spans="1:27">
      <c r="A220" s="19"/>
      <c r="B220" s="20"/>
      <c r="C220" s="20"/>
      <c r="D220" s="20"/>
      <c r="E220" s="20"/>
      <c r="F220" s="34" t="str">
        <f>IF(ISBLANK(C220),"",IF(ISBLANK(E220),"",IF(ISNA(VLOOKUP(C220,Equities!A:B,2,FALSE)),"$/Pips??",IF(ISBLANK($C$2),"Equity??",IF(ISBLANK($C$3),"Max Risk??",ROUNDDOWN(($C$2*$C$3)/(E220*VLOOKUP(C220,Equities!A:B,2,FALSE)*LOOKUP(AccType,{"Full Size","Micro","Mini"},{1,0.01,0.1})),0))))))</f>
        <v/>
      </c>
      <c r="G220" s="57" t="str">
        <f t="shared" si="42"/>
        <v/>
      </c>
      <c r="H220" s="57" t="str">
        <f t="shared" si="44"/>
        <v/>
      </c>
      <c r="I220" s="57" t="str">
        <f t="shared" si="43"/>
        <v/>
      </c>
      <c r="J220" s="21"/>
      <c r="K220" s="21"/>
      <c r="L220" s="21"/>
      <c r="M220" s="21"/>
      <c r="N220" s="21"/>
      <c r="O220" s="21"/>
      <c r="P220" s="21"/>
      <c r="Q220" s="21"/>
      <c r="R220" s="74" t="str">
        <f>IF(ISNA(VLOOKUP(C220,Equities!A:F,3,FALSE)),"",VLOOKUP(C220,Equities!A:F,3,FALSE) * (IF(ISNUMBER(K220),(K220-J220)*G220,0)+IF(ISNUMBER(L220),(L220-J220)*H220,0)+IF(ISNUMBER(M220),(M220-J220)*I220,0)+IF(ISNUMBER(O220),(N220-O220)*G220,0)+IF(ISNUMBER(P220),(N220-P220)*H220,0)+IF(ISNUMBER(Q220),(N220-Q220)*I220,0)))</f>
        <v/>
      </c>
      <c r="S220" s="75" t="str">
        <f>IF(ISNA(VLOOKUP(C220,Equities!A:F,3,FALSE)),"",VLOOKUP(C220,Equities!A:F,2,FALSE)*UST!R220 * LOOKUP(AccType,{"Full Size","Micro","Mini"},{1,0.01,0.1}))</f>
        <v/>
      </c>
      <c r="T220" s="75" t="str">
        <f t="shared" si="45"/>
        <v/>
      </c>
      <c r="U220" s="27"/>
      <c r="V220" s="7" t="str">
        <f t="shared" si="46"/>
        <v/>
      </c>
      <c r="W220" s="13" t="str">
        <f t="shared" si="47"/>
        <v/>
      </c>
      <c r="X220" s="7" t="str">
        <f t="shared" si="48"/>
        <v/>
      </c>
      <c r="Y220" s="13" t="str">
        <f t="shared" si="49"/>
        <v/>
      </c>
      <c r="Z220" s="7" t="str">
        <f t="shared" si="50"/>
        <v/>
      </c>
      <c r="AA220" s="13" t="str">
        <f t="shared" si="51"/>
        <v/>
      </c>
    </row>
    <row r="221" spans="1:27">
      <c r="A221" s="19"/>
      <c r="B221" s="20"/>
      <c r="C221" s="20"/>
      <c r="D221" s="20"/>
      <c r="E221" s="20"/>
      <c r="F221" s="34" t="str">
        <f>IF(ISBLANK(C221),"",IF(ISBLANK(E221),"",IF(ISNA(VLOOKUP(C221,Equities!A:B,2,FALSE)),"$/Pips??",IF(ISBLANK($C$2),"Equity??",IF(ISBLANK($C$3),"Max Risk??",ROUNDDOWN(($C$2*$C$3)/(E221*VLOOKUP(C221,Equities!A:B,2,FALSE)*LOOKUP(AccType,{"Full Size","Micro","Mini"},{1,0.01,0.1})),0))))))</f>
        <v/>
      </c>
      <c r="G221" s="57" t="str">
        <f t="shared" si="42"/>
        <v/>
      </c>
      <c r="H221" s="57" t="str">
        <f t="shared" si="44"/>
        <v/>
      </c>
      <c r="I221" s="57" t="str">
        <f t="shared" si="43"/>
        <v/>
      </c>
      <c r="J221" s="21"/>
      <c r="K221" s="21"/>
      <c r="L221" s="21"/>
      <c r="M221" s="21"/>
      <c r="N221" s="21"/>
      <c r="O221" s="21"/>
      <c r="P221" s="21"/>
      <c r="Q221" s="21"/>
      <c r="R221" s="74" t="str">
        <f>IF(ISNA(VLOOKUP(C221,Equities!A:F,3,FALSE)),"",VLOOKUP(C221,Equities!A:F,3,FALSE) * (IF(ISNUMBER(K221),(K221-J221)*G221,0)+IF(ISNUMBER(L221),(L221-J221)*H221,0)+IF(ISNUMBER(M221),(M221-J221)*I221,0)+IF(ISNUMBER(O221),(N221-O221)*G221,0)+IF(ISNUMBER(P221),(N221-P221)*H221,0)+IF(ISNUMBER(Q221),(N221-Q221)*I221,0)))</f>
        <v/>
      </c>
      <c r="S221" s="75" t="str">
        <f>IF(ISNA(VLOOKUP(C221,Equities!A:F,3,FALSE)),"",VLOOKUP(C221,Equities!A:F,2,FALSE)*UST!R221 * LOOKUP(AccType,{"Full Size","Micro","Mini"},{1,0.01,0.1}))</f>
        <v/>
      </c>
      <c r="T221" s="75" t="str">
        <f t="shared" si="45"/>
        <v/>
      </c>
      <c r="U221" s="27"/>
      <c r="V221" s="7" t="str">
        <f t="shared" si="46"/>
        <v/>
      </c>
      <c r="W221" s="13" t="str">
        <f t="shared" si="47"/>
        <v/>
      </c>
      <c r="X221" s="7" t="str">
        <f t="shared" si="48"/>
        <v/>
      </c>
      <c r="Y221" s="13" t="str">
        <f t="shared" si="49"/>
        <v/>
      </c>
      <c r="Z221" s="7" t="str">
        <f t="shared" si="50"/>
        <v/>
      </c>
      <c r="AA221" s="13" t="str">
        <f t="shared" si="51"/>
        <v/>
      </c>
    </row>
    <row r="222" spans="1:27">
      <c r="A222" s="19"/>
      <c r="B222" s="20"/>
      <c r="C222" s="20"/>
      <c r="D222" s="20"/>
      <c r="E222" s="20"/>
      <c r="F222" s="34" t="str">
        <f>IF(ISBLANK(C222),"",IF(ISBLANK(E222),"",IF(ISNA(VLOOKUP(C222,Equities!A:B,2,FALSE)),"$/Pips??",IF(ISBLANK($C$2),"Equity??",IF(ISBLANK($C$3),"Max Risk??",ROUNDDOWN(($C$2*$C$3)/(E222*VLOOKUP(C222,Equities!A:B,2,FALSE)*LOOKUP(AccType,{"Full Size","Micro","Mini"},{1,0.01,0.1})),0))))))</f>
        <v/>
      </c>
      <c r="G222" s="57" t="str">
        <f t="shared" si="42"/>
        <v/>
      </c>
      <c r="H222" s="57" t="str">
        <f t="shared" si="44"/>
        <v/>
      </c>
      <c r="I222" s="57" t="str">
        <f t="shared" si="43"/>
        <v/>
      </c>
      <c r="J222" s="21"/>
      <c r="K222" s="21"/>
      <c r="L222" s="21"/>
      <c r="M222" s="21"/>
      <c r="N222" s="21"/>
      <c r="O222" s="21"/>
      <c r="P222" s="21"/>
      <c r="Q222" s="21"/>
      <c r="R222" s="74" t="str">
        <f>IF(ISNA(VLOOKUP(C222,Equities!A:F,3,FALSE)),"",VLOOKUP(C222,Equities!A:F,3,FALSE) * (IF(ISNUMBER(K222),(K222-J222)*G222,0)+IF(ISNUMBER(L222),(L222-J222)*H222,0)+IF(ISNUMBER(M222),(M222-J222)*I222,0)+IF(ISNUMBER(O222),(N222-O222)*G222,0)+IF(ISNUMBER(P222),(N222-P222)*H222,0)+IF(ISNUMBER(Q222),(N222-Q222)*I222,0)))</f>
        <v/>
      </c>
      <c r="S222" s="75" t="str">
        <f>IF(ISNA(VLOOKUP(C222,Equities!A:F,3,FALSE)),"",VLOOKUP(C222,Equities!A:F,2,FALSE)*UST!R222 * LOOKUP(AccType,{"Full Size","Micro","Mini"},{1,0.01,0.1}))</f>
        <v/>
      </c>
      <c r="T222" s="75" t="str">
        <f t="shared" si="45"/>
        <v/>
      </c>
      <c r="U222" s="27"/>
      <c r="V222" s="7" t="str">
        <f t="shared" si="46"/>
        <v/>
      </c>
      <c r="W222" s="13" t="str">
        <f t="shared" si="47"/>
        <v/>
      </c>
      <c r="X222" s="7" t="str">
        <f t="shared" si="48"/>
        <v/>
      </c>
      <c r="Y222" s="13" t="str">
        <f t="shared" si="49"/>
        <v/>
      </c>
      <c r="Z222" s="7" t="str">
        <f t="shared" si="50"/>
        <v/>
      </c>
      <c r="AA222" s="13" t="str">
        <f t="shared" si="51"/>
        <v/>
      </c>
    </row>
    <row r="223" spans="1:27">
      <c r="A223" s="19"/>
      <c r="B223" s="20"/>
      <c r="C223" s="20"/>
      <c r="D223" s="20"/>
      <c r="E223" s="20"/>
      <c r="F223" s="34" t="str">
        <f>IF(ISBLANK(C223),"",IF(ISBLANK(E223),"",IF(ISNA(VLOOKUP(C223,Equities!A:B,2,FALSE)),"$/Pips??",IF(ISBLANK($C$2),"Equity??",IF(ISBLANK($C$3),"Max Risk??",ROUNDDOWN(($C$2*$C$3)/(E223*VLOOKUP(C223,Equities!A:B,2,FALSE)*LOOKUP(AccType,{"Full Size","Micro","Mini"},{1,0.01,0.1})),0))))))</f>
        <v/>
      </c>
      <c r="G223" s="57" t="str">
        <f t="shared" si="42"/>
        <v/>
      </c>
      <c r="H223" s="57" t="str">
        <f t="shared" si="44"/>
        <v/>
      </c>
      <c r="I223" s="57" t="str">
        <f t="shared" si="43"/>
        <v/>
      </c>
      <c r="J223" s="21"/>
      <c r="K223" s="21"/>
      <c r="L223" s="21"/>
      <c r="M223" s="21"/>
      <c r="N223" s="21"/>
      <c r="O223" s="21"/>
      <c r="P223" s="21"/>
      <c r="Q223" s="21"/>
      <c r="R223" s="74" t="str">
        <f>IF(ISNA(VLOOKUP(C223,Equities!A:F,3,FALSE)),"",VLOOKUP(C223,Equities!A:F,3,FALSE) * (IF(ISNUMBER(K223),(K223-J223)*G223,0)+IF(ISNUMBER(L223),(L223-J223)*H223,0)+IF(ISNUMBER(M223),(M223-J223)*I223,0)+IF(ISNUMBER(O223),(N223-O223)*G223,0)+IF(ISNUMBER(P223),(N223-P223)*H223,0)+IF(ISNUMBER(Q223),(N223-Q223)*I223,0)))</f>
        <v/>
      </c>
      <c r="S223" s="75" t="str">
        <f>IF(ISNA(VLOOKUP(C223,Equities!A:F,3,FALSE)),"",VLOOKUP(C223,Equities!A:F,2,FALSE)*UST!R223 * LOOKUP(AccType,{"Full Size","Micro","Mini"},{1,0.01,0.1}))</f>
        <v/>
      </c>
      <c r="T223" s="75" t="str">
        <f t="shared" si="45"/>
        <v/>
      </c>
      <c r="U223" s="27"/>
      <c r="V223" s="7" t="str">
        <f t="shared" si="46"/>
        <v/>
      </c>
      <c r="W223" s="13" t="str">
        <f t="shared" si="47"/>
        <v/>
      </c>
      <c r="X223" s="7" t="str">
        <f t="shared" si="48"/>
        <v/>
      </c>
      <c r="Y223" s="13" t="str">
        <f t="shared" si="49"/>
        <v/>
      </c>
      <c r="Z223" s="7" t="str">
        <f t="shared" si="50"/>
        <v/>
      </c>
      <c r="AA223" s="13" t="str">
        <f t="shared" si="51"/>
        <v/>
      </c>
    </row>
    <row r="224" spans="1:27">
      <c r="A224" s="19"/>
      <c r="B224" s="20"/>
      <c r="C224" s="20"/>
      <c r="D224" s="20"/>
      <c r="E224" s="20"/>
      <c r="F224" s="34" t="str">
        <f>IF(ISBLANK(C224),"",IF(ISBLANK(E224),"",IF(ISNA(VLOOKUP(C224,Equities!A:B,2,FALSE)),"$/Pips??",IF(ISBLANK($C$2),"Equity??",IF(ISBLANK($C$3),"Max Risk??",ROUNDDOWN(($C$2*$C$3)/(E224*VLOOKUP(C224,Equities!A:B,2,FALSE)*LOOKUP(AccType,{"Full Size","Micro","Mini"},{1,0.01,0.1})),0))))))</f>
        <v/>
      </c>
      <c r="G224" s="57" t="str">
        <f t="shared" si="42"/>
        <v/>
      </c>
      <c r="H224" s="57" t="str">
        <f t="shared" si="44"/>
        <v/>
      </c>
      <c r="I224" s="57" t="str">
        <f t="shared" si="43"/>
        <v/>
      </c>
      <c r="J224" s="21"/>
      <c r="K224" s="21"/>
      <c r="L224" s="21"/>
      <c r="M224" s="21"/>
      <c r="N224" s="21"/>
      <c r="O224" s="21"/>
      <c r="P224" s="21"/>
      <c r="Q224" s="21"/>
      <c r="R224" s="74" t="str">
        <f>IF(ISNA(VLOOKUP(C224,Equities!A:F,3,FALSE)),"",VLOOKUP(C224,Equities!A:F,3,FALSE) * (IF(ISNUMBER(K224),(K224-J224)*G224,0)+IF(ISNUMBER(L224),(L224-J224)*H224,0)+IF(ISNUMBER(M224),(M224-J224)*I224,0)+IF(ISNUMBER(O224),(N224-O224)*G224,0)+IF(ISNUMBER(P224),(N224-P224)*H224,0)+IF(ISNUMBER(Q224),(N224-Q224)*I224,0)))</f>
        <v/>
      </c>
      <c r="S224" s="75" t="str">
        <f>IF(ISNA(VLOOKUP(C224,Equities!A:F,3,FALSE)),"",VLOOKUP(C224,Equities!A:F,2,FALSE)*UST!R224 * LOOKUP(AccType,{"Full Size","Micro","Mini"},{1,0.01,0.1}))</f>
        <v/>
      </c>
      <c r="T224" s="75" t="str">
        <f t="shared" si="45"/>
        <v/>
      </c>
      <c r="U224" s="27"/>
      <c r="V224" s="7" t="str">
        <f t="shared" si="46"/>
        <v/>
      </c>
      <c r="W224" s="13" t="str">
        <f t="shared" si="47"/>
        <v/>
      </c>
      <c r="X224" s="7" t="str">
        <f t="shared" si="48"/>
        <v/>
      </c>
      <c r="Y224" s="13" t="str">
        <f t="shared" si="49"/>
        <v/>
      </c>
      <c r="Z224" s="7" t="str">
        <f t="shared" si="50"/>
        <v/>
      </c>
      <c r="AA224" s="13" t="str">
        <f t="shared" si="51"/>
        <v/>
      </c>
    </row>
    <row r="225" spans="1:27">
      <c r="A225" s="19"/>
      <c r="B225" s="20"/>
      <c r="C225" s="20"/>
      <c r="D225" s="20"/>
      <c r="E225" s="20"/>
      <c r="F225" s="34" t="str">
        <f>IF(ISBLANK(C225),"",IF(ISBLANK(E225),"",IF(ISNA(VLOOKUP(C225,Equities!A:B,2,FALSE)),"$/Pips??",IF(ISBLANK($C$2),"Equity??",IF(ISBLANK($C$3),"Max Risk??",ROUNDDOWN(($C$2*$C$3)/(E225*VLOOKUP(C225,Equities!A:B,2,FALSE)*LOOKUP(AccType,{"Full Size","Micro","Mini"},{1,0.01,0.1})),0))))))</f>
        <v/>
      </c>
      <c r="G225" s="57" t="str">
        <f t="shared" si="42"/>
        <v/>
      </c>
      <c r="H225" s="57" t="str">
        <f t="shared" si="44"/>
        <v/>
      </c>
      <c r="I225" s="57" t="str">
        <f t="shared" si="43"/>
        <v/>
      </c>
      <c r="J225" s="21"/>
      <c r="K225" s="21"/>
      <c r="L225" s="21"/>
      <c r="M225" s="21"/>
      <c r="N225" s="21"/>
      <c r="O225" s="21"/>
      <c r="P225" s="21"/>
      <c r="Q225" s="21"/>
      <c r="R225" s="74" t="str">
        <f>IF(ISNA(VLOOKUP(C225,Equities!A:F,3,FALSE)),"",VLOOKUP(C225,Equities!A:F,3,FALSE) * (IF(ISNUMBER(K225),(K225-J225)*G225,0)+IF(ISNUMBER(L225),(L225-J225)*H225,0)+IF(ISNUMBER(M225),(M225-J225)*I225,0)+IF(ISNUMBER(O225),(N225-O225)*G225,0)+IF(ISNUMBER(P225),(N225-P225)*H225,0)+IF(ISNUMBER(Q225),(N225-Q225)*I225,0)))</f>
        <v/>
      </c>
      <c r="S225" s="75" t="str">
        <f>IF(ISNA(VLOOKUP(C225,Equities!A:F,3,FALSE)),"",VLOOKUP(C225,Equities!A:F,2,FALSE)*UST!R225 * LOOKUP(AccType,{"Full Size","Micro","Mini"},{1,0.01,0.1}))</f>
        <v/>
      </c>
      <c r="T225" s="75" t="str">
        <f t="shared" si="45"/>
        <v/>
      </c>
      <c r="U225" s="27"/>
      <c r="V225" s="7" t="str">
        <f t="shared" si="46"/>
        <v/>
      </c>
      <c r="W225" s="13" t="str">
        <f t="shared" si="47"/>
        <v/>
      </c>
      <c r="X225" s="7" t="str">
        <f t="shared" si="48"/>
        <v/>
      </c>
      <c r="Y225" s="13" t="str">
        <f t="shared" si="49"/>
        <v/>
      </c>
      <c r="Z225" s="7" t="str">
        <f t="shared" si="50"/>
        <v/>
      </c>
      <c r="AA225" s="13" t="str">
        <f t="shared" si="51"/>
        <v/>
      </c>
    </row>
    <row r="226" spans="1:27">
      <c r="A226" s="19"/>
      <c r="B226" s="20"/>
      <c r="C226" s="20"/>
      <c r="D226" s="20"/>
      <c r="E226" s="20"/>
      <c r="F226" s="34" t="str">
        <f>IF(ISBLANK(C226),"",IF(ISBLANK(E226),"",IF(ISNA(VLOOKUP(C226,Equities!A:B,2,FALSE)),"$/Pips??",IF(ISBLANK($C$2),"Equity??",IF(ISBLANK($C$3),"Max Risk??",ROUNDDOWN(($C$2*$C$3)/(E226*VLOOKUP(C226,Equities!A:B,2,FALSE)*LOOKUP(AccType,{"Full Size","Micro","Mini"},{1,0.01,0.1})),0))))))</f>
        <v/>
      </c>
      <c r="G226" s="57" t="str">
        <f t="shared" si="42"/>
        <v/>
      </c>
      <c r="H226" s="57" t="str">
        <f t="shared" si="44"/>
        <v/>
      </c>
      <c r="I226" s="57" t="str">
        <f t="shared" si="43"/>
        <v/>
      </c>
      <c r="J226" s="21"/>
      <c r="K226" s="21"/>
      <c r="L226" s="21"/>
      <c r="M226" s="21"/>
      <c r="N226" s="21"/>
      <c r="O226" s="21"/>
      <c r="P226" s="21"/>
      <c r="Q226" s="21"/>
      <c r="R226" s="74" t="str">
        <f>IF(ISNA(VLOOKUP(C226,Equities!A:F,3,FALSE)),"",VLOOKUP(C226,Equities!A:F,3,FALSE) * (IF(ISNUMBER(K226),(K226-J226)*G226,0)+IF(ISNUMBER(L226),(L226-J226)*H226,0)+IF(ISNUMBER(M226),(M226-J226)*I226,0)+IF(ISNUMBER(O226),(N226-O226)*G226,0)+IF(ISNUMBER(P226),(N226-P226)*H226,0)+IF(ISNUMBER(Q226),(N226-Q226)*I226,0)))</f>
        <v/>
      </c>
      <c r="S226" s="75" t="str">
        <f>IF(ISNA(VLOOKUP(C226,Equities!A:F,3,FALSE)),"",VLOOKUP(C226,Equities!A:F,2,FALSE)*UST!R226 * LOOKUP(AccType,{"Full Size","Micro","Mini"},{1,0.01,0.1}))</f>
        <v/>
      </c>
      <c r="T226" s="75" t="str">
        <f t="shared" si="45"/>
        <v/>
      </c>
      <c r="U226" s="27"/>
      <c r="V226" s="7" t="str">
        <f t="shared" si="46"/>
        <v/>
      </c>
      <c r="W226" s="13" t="str">
        <f t="shared" si="47"/>
        <v/>
      </c>
      <c r="X226" s="7" t="str">
        <f t="shared" si="48"/>
        <v/>
      </c>
      <c r="Y226" s="13" t="str">
        <f t="shared" si="49"/>
        <v/>
      </c>
      <c r="Z226" s="7" t="str">
        <f t="shared" si="50"/>
        <v/>
      </c>
      <c r="AA226" s="13" t="str">
        <f t="shared" si="51"/>
        <v/>
      </c>
    </row>
    <row r="227" spans="1:27">
      <c r="A227" s="19"/>
      <c r="B227" s="20"/>
      <c r="C227" s="20"/>
      <c r="D227" s="20"/>
      <c r="E227" s="20"/>
      <c r="F227" s="34" t="str">
        <f>IF(ISBLANK(C227),"",IF(ISBLANK(E227),"",IF(ISNA(VLOOKUP(C227,Equities!A:B,2,FALSE)),"$/Pips??",IF(ISBLANK($C$2),"Equity??",IF(ISBLANK($C$3),"Max Risk??",ROUNDDOWN(($C$2*$C$3)/(E227*VLOOKUP(C227,Equities!A:B,2,FALSE)*LOOKUP(AccType,{"Full Size","Micro","Mini"},{1,0.01,0.1})),0))))))</f>
        <v/>
      </c>
      <c r="G227" s="57" t="str">
        <f t="shared" si="42"/>
        <v/>
      </c>
      <c r="H227" s="57" t="str">
        <f t="shared" si="44"/>
        <v/>
      </c>
      <c r="I227" s="57" t="str">
        <f t="shared" si="43"/>
        <v/>
      </c>
      <c r="J227" s="21"/>
      <c r="K227" s="21"/>
      <c r="L227" s="21"/>
      <c r="M227" s="21"/>
      <c r="N227" s="21"/>
      <c r="O227" s="21"/>
      <c r="P227" s="21"/>
      <c r="Q227" s="21"/>
      <c r="R227" s="74" t="str">
        <f>IF(ISNA(VLOOKUP(C227,Equities!A:F,3,FALSE)),"",VLOOKUP(C227,Equities!A:F,3,FALSE) * (IF(ISNUMBER(K227),(K227-J227)*G227,0)+IF(ISNUMBER(L227),(L227-J227)*H227,0)+IF(ISNUMBER(M227),(M227-J227)*I227,0)+IF(ISNUMBER(O227),(N227-O227)*G227,0)+IF(ISNUMBER(P227),(N227-P227)*H227,0)+IF(ISNUMBER(Q227),(N227-Q227)*I227,0)))</f>
        <v/>
      </c>
      <c r="S227" s="75" t="str">
        <f>IF(ISNA(VLOOKUP(C227,Equities!A:F,3,FALSE)),"",VLOOKUP(C227,Equities!A:F,2,FALSE)*UST!R227 * LOOKUP(AccType,{"Full Size","Micro","Mini"},{1,0.01,0.1}))</f>
        <v/>
      </c>
      <c r="T227" s="75" t="str">
        <f t="shared" si="45"/>
        <v/>
      </c>
      <c r="U227" s="27"/>
      <c r="V227" s="7" t="str">
        <f t="shared" si="46"/>
        <v/>
      </c>
      <c r="W227" s="13" t="str">
        <f t="shared" si="47"/>
        <v/>
      </c>
      <c r="X227" s="7" t="str">
        <f t="shared" si="48"/>
        <v/>
      </c>
      <c r="Y227" s="13" t="str">
        <f t="shared" si="49"/>
        <v/>
      </c>
      <c r="Z227" s="7" t="str">
        <f t="shared" si="50"/>
        <v/>
      </c>
      <c r="AA227" s="13" t="str">
        <f t="shared" si="51"/>
        <v/>
      </c>
    </row>
    <row r="228" spans="1:27">
      <c r="A228" s="19"/>
      <c r="B228" s="20"/>
      <c r="C228" s="20"/>
      <c r="D228" s="20"/>
      <c r="E228" s="20"/>
      <c r="F228" s="34" t="str">
        <f>IF(ISBLANK(C228),"",IF(ISBLANK(E228),"",IF(ISNA(VLOOKUP(C228,Equities!A:B,2,FALSE)),"$/Pips??",IF(ISBLANK($C$2),"Equity??",IF(ISBLANK($C$3),"Max Risk??",ROUNDDOWN(($C$2*$C$3)/(E228*VLOOKUP(C228,Equities!A:B,2,FALSE)*LOOKUP(AccType,{"Full Size","Micro","Mini"},{1,0.01,0.1})),0))))))</f>
        <v/>
      </c>
      <c r="G228" s="57" t="str">
        <f t="shared" si="42"/>
        <v/>
      </c>
      <c r="H228" s="57" t="str">
        <f t="shared" si="44"/>
        <v/>
      </c>
      <c r="I228" s="57" t="str">
        <f t="shared" si="43"/>
        <v/>
      </c>
      <c r="J228" s="21"/>
      <c r="K228" s="21"/>
      <c r="L228" s="21"/>
      <c r="M228" s="21"/>
      <c r="N228" s="21"/>
      <c r="O228" s="21"/>
      <c r="P228" s="21"/>
      <c r="Q228" s="21"/>
      <c r="R228" s="74" t="str">
        <f>IF(ISNA(VLOOKUP(C228,Equities!A:F,3,FALSE)),"",VLOOKUP(C228,Equities!A:F,3,FALSE) * (IF(ISNUMBER(K228),(K228-J228)*G228,0)+IF(ISNUMBER(L228),(L228-J228)*H228,0)+IF(ISNUMBER(M228),(M228-J228)*I228,0)+IF(ISNUMBER(O228),(N228-O228)*G228,0)+IF(ISNUMBER(P228),(N228-P228)*H228,0)+IF(ISNUMBER(Q228),(N228-Q228)*I228,0)))</f>
        <v/>
      </c>
      <c r="S228" s="75" t="str">
        <f>IF(ISNA(VLOOKUP(C228,Equities!A:F,3,FALSE)),"",VLOOKUP(C228,Equities!A:F,2,FALSE)*UST!R228 * LOOKUP(AccType,{"Full Size","Micro","Mini"},{1,0.01,0.1}))</f>
        <v/>
      </c>
      <c r="T228" s="75" t="str">
        <f t="shared" si="45"/>
        <v/>
      </c>
      <c r="U228" s="27"/>
      <c r="V228" s="7" t="str">
        <f t="shared" si="46"/>
        <v/>
      </c>
      <c r="W228" s="13" t="str">
        <f t="shared" si="47"/>
        <v/>
      </c>
      <c r="X228" s="7" t="str">
        <f t="shared" si="48"/>
        <v/>
      </c>
      <c r="Y228" s="13" t="str">
        <f t="shared" si="49"/>
        <v/>
      </c>
      <c r="Z228" s="7" t="str">
        <f t="shared" si="50"/>
        <v/>
      </c>
      <c r="AA228" s="13" t="str">
        <f t="shared" si="51"/>
        <v/>
      </c>
    </row>
    <row r="229" spans="1:27">
      <c r="A229" s="19"/>
      <c r="B229" s="20"/>
      <c r="C229" s="20"/>
      <c r="D229" s="20"/>
      <c r="E229" s="20"/>
      <c r="F229" s="34" t="str">
        <f>IF(ISBLANK(C229),"",IF(ISBLANK(E229),"",IF(ISNA(VLOOKUP(C229,Equities!A:B,2,FALSE)),"$/Pips??",IF(ISBLANK($C$2),"Equity??",IF(ISBLANK($C$3),"Max Risk??",ROUNDDOWN(($C$2*$C$3)/(E229*VLOOKUP(C229,Equities!A:B,2,FALSE)*LOOKUP(AccType,{"Full Size","Micro","Mini"},{1,0.01,0.1})),0))))))</f>
        <v/>
      </c>
      <c r="G229" s="57" t="str">
        <f t="shared" si="42"/>
        <v/>
      </c>
      <c r="H229" s="57" t="str">
        <f t="shared" si="44"/>
        <v/>
      </c>
      <c r="I229" s="57" t="str">
        <f t="shared" si="43"/>
        <v/>
      </c>
      <c r="J229" s="21"/>
      <c r="K229" s="21"/>
      <c r="L229" s="21"/>
      <c r="M229" s="21"/>
      <c r="N229" s="21"/>
      <c r="O229" s="21"/>
      <c r="P229" s="21"/>
      <c r="Q229" s="21"/>
      <c r="R229" s="74" t="str">
        <f>IF(ISNA(VLOOKUP(C229,Equities!A:F,3,FALSE)),"",VLOOKUP(C229,Equities!A:F,3,FALSE) * (IF(ISNUMBER(K229),(K229-J229)*G229,0)+IF(ISNUMBER(L229),(L229-J229)*H229,0)+IF(ISNUMBER(M229),(M229-J229)*I229,0)+IF(ISNUMBER(O229),(N229-O229)*G229,0)+IF(ISNUMBER(P229),(N229-P229)*H229,0)+IF(ISNUMBER(Q229),(N229-Q229)*I229,0)))</f>
        <v/>
      </c>
      <c r="S229" s="75" t="str">
        <f>IF(ISNA(VLOOKUP(C229,Equities!A:F,3,FALSE)),"",VLOOKUP(C229,Equities!A:F,2,FALSE)*UST!R229 * LOOKUP(AccType,{"Full Size","Micro","Mini"},{1,0.01,0.1}))</f>
        <v/>
      </c>
      <c r="T229" s="75" t="str">
        <f t="shared" si="45"/>
        <v/>
      </c>
      <c r="U229" s="27"/>
      <c r="V229" s="7" t="str">
        <f t="shared" si="46"/>
        <v/>
      </c>
      <c r="W229" s="13" t="str">
        <f t="shared" si="47"/>
        <v/>
      </c>
      <c r="X229" s="7" t="str">
        <f t="shared" si="48"/>
        <v/>
      </c>
      <c r="Y229" s="13" t="str">
        <f t="shared" si="49"/>
        <v/>
      </c>
      <c r="Z229" s="7" t="str">
        <f t="shared" si="50"/>
        <v/>
      </c>
      <c r="AA229" s="13" t="str">
        <f t="shared" si="51"/>
        <v/>
      </c>
    </row>
    <row r="230" spans="1:27">
      <c r="A230" s="19"/>
      <c r="B230" s="20"/>
      <c r="C230" s="20"/>
      <c r="D230" s="20"/>
      <c r="E230" s="20"/>
      <c r="F230" s="34" t="str">
        <f>IF(ISBLANK(C230),"",IF(ISBLANK(E230),"",IF(ISNA(VLOOKUP(C230,Equities!A:B,2,FALSE)),"$/Pips??",IF(ISBLANK($C$2),"Equity??",IF(ISBLANK($C$3),"Max Risk??",ROUNDDOWN(($C$2*$C$3)/(E230*VLOOKUP(C230,Equities!A:B,2,FALSE)*LOOKUP(AccType,{"Full Size","Micro","Mini"},{1,0.01,0.1})),0))))))</f>
        <v/>
      </c>
      <c r="G230" s="57" t="str">
        <f t="shared" si="42"/>
        <v/>
      </c>
      <c r="H230" s="57" t="str">
        <f t="shared" si="44"/>
        <v/>
      </c>
      <c r="I230" s="57" t="str">
        <f t="shared" si="43"/>
        <v/>
      </c>
      <c r="J230" s="21"/>
      <c r="K230" s="21"/>
      <c r="L230" s="21"/>
      <c r="M230" s="21"/>
      <c r="N230" s="21"/>
      <c r="O230" s="21"/>
      <c r="P230" s="21"/>
      <c r="Q230" s="21"/>
      <c r="R230" s="74" t="str">
        <f>IF(ISNA(VLOOKUP(C230,Equities!A:F,3,FALSE)),"",VLOOKUP(C230,Equities!A:F,3,FALSE) * (IF(ISNUMBER(K230),(K230-J230)*G230,0)+IF(ISNUMBER(L230),(L230-J230)*H230,0)+IF(ISNUMBER(M230),(M230-J230)*I230,0)+IF(ISNUMBER(O230),(N230-O230)*G230,0)+IF(ISNUMBER(P230),(N230-P230)*H230,0)+IF(ISNUMBER(Q230),(N230-Q230)*I230,0)))</f>
        <v/>
      </c>
      <c r="S230" s="75" t="str">
        <f>IF(ISNA(VLOOKUP(C230,Equities!A:F,3,FALSE)),"",VLOOKUP(C230,Equities!A:F,2,FALSE)*UST!R230 * LOOKUP(AccType,{"Full Size","Micro","Mini"},{1,0.01,0.1}))</f>
        <v/>
      </c>
      <c r="T230" s="75" t="str">
        <f t="shared" si="45"/>
        <v/>
      </c>
      <c r="U230" s="27"/>
      <c r="V230" s="7" t="str">
        <f t="shared" si="46"/>
        <v/>
      </c>
      <c r="W230" s="13" t="str">
        <f t="shared" si="47"/>
        <v/>
      </c>
      <c r="X230" s="7" t="str">
        <f t="shared" si="48"/>
        <v/>
      </c>
      <c r="Y230" s="13" t="str">
        <f t="shared" si="49"/>
        <v/>
      </c>
      <c r="Z230" s="7" t="str">
        <f t="shared" si="50"/>
        <v/>
      </c>
      <c r="AA230" s="13" t="str">
        <f t="shared" si="51"/>
        <v/>
      </c>
    </row>
    <row r="231" spans="1:27">
      <c r="A231" s="19"/>
      <c r="B231" s="20"/>
      <c r="C231" s="20"/>
      <c r="D231" s="20"/>
      <c r="E231" s="20"/>
      <c r="F231" s="34" t="str">
        <f>IF(ISBLANK(C231),"",IF(ISBLANK(E231),"",IF(ISNA(VLOOKUP(C231,Equities!A:B,2,FALSE)),"$/Pips??",IF(ISBLANK($C$2),"Equity??",IF(ISBLANK($C$3),"Max Risk??",ROUNDDOWN(($C$2*$C$3)/(E231*VLOOKUP(C231,Equities!A:B,2,FALSE)*LOOKUP(AccType,{"Full Size","Micro","Mini"},{1,0.01,0.1})),0))))))</f>
        <v/>
      </c>
      <c r="G231" s="57" t="str">
        <f t="shared" si="42"/>
        <v/>
      </c>
      <c r="H231" s="57" t="str">
        <f t="shared" si="44"/>
        <v/>
      </c>
      <c r="I231" s="57" t="str">
        <f t="shared" si="43"/>
        <v/>
      </c>
      <c r="J231" s="21"/>
      <c r="K231" s="21"/>
      <c r="L231" s="21"/>
      <c r="M231" s="21"/>
      <c r="N231" s="21"/>
      <c r="O231" s="21"/>
      <c r="P231" s="21"/>
      <c r="Q231" s="21"/>
      <c r="R231" s="74" t="str">
        <f>IF(ISNA(VLOOKUP(C231,Equities!A:F,3,FALSE)),"",VLOOKUP(C231,Equities!A:F,3,FALSE) * (IF(ISNUMBER(K231),(K231-J231)*G231,0)+IF(ISNUMBER(L231),(L231-J231)*H231,0)+IF(ISNUMBER(M231),(M231-J231)*I231,0)+IF(ISNUMBER(O231),(N231-O231)*G231,0)+IF(ISNUMBER(P231),(N231-P231)*H231,0)+IF(ISNUMBER(Q231),(N231-Q231)*I231,0)))</f>
        <v/>
      </c>
      <c r="S231" s="75" t="str">
        <f>IF(ISNA(VLOOKUP(C231,Equities!A:F,3,FALSE)),"",VLOOKUP(C231,Equities!A:F,2,FALSE)*UST!R231 * LOOKUP(AccType,{"Full Size","Micro","Mini"},{1,0.01,0.1}))</f>
        <v/>
      </c>
      <c r="T231" s="75" t="str">
        <f t="shared" si="45"/>
        <v/>
      </c>
      <c r="U231" s="27"/>
      <c r="V231" s="7" t="str">
        <f t="shared" si="46"/>
        <v/>
      </c>
      <c r="W231" s="13" t="str">
        <f t="shared" si="47"/>
        <v/>
      </c>
      <c r="X231" s="7" t="str">
        <f t="shared" si="48"/>
        <v/>
      </c>
      <c r="Y231" s="13" t="str">
        <f t="shared" si="49"/>
        <v/>
      </c>
      <c r="Z231" s="7" t="str">
        <f t="shared" si="50"/>
        <v/>
      </c>
      <c r="AA231" s="13" t="str">
        <f t="shared" si="51"/>
        <v/>
      </c>
    </row>
    <row r="232" spans="1:27">
      <c r="A232" s="19"/>
      <c r="B232" s="20"/>
      <c r="C232" s="20"/>
      <c r="D232" s="20"/>
      <c r="E232" s="20"/>
      <c r="F232" s="34" t="str">
        <f>IF(ISBLANK(C232),"",IF(ISBLANK(E232),"",IF(ISNA(VLOOKUP(C232,Equities!A:B,2,FALSE)),"$/Pips??",IF(ISBLANK($C$2),"Equity??",IF(ISBLANK($C$3),"Max Risk??",ROUNDDOWN(($C$2*$C$3)/(E232*VLOOKUP(C232,Equities!A:B,2,FALSE)*LOOKUP(AccType,{"Full Size","Micro","Mini"},{1,0.01,0.1})),0))))))</f>
        <v/>
      </c>
      <c r="G232" s="57" t="str">
        <f t="shared" si="42"/>
        <v/>
      </c>
      <c r="H232" s="57" t="str">
        <f t="shared" si="44"/>
        <v/>
      </c>
      <c r="I232" s="57" t="str">
        <f t="shared" si="43"/>
        <v/>
      </c>
      <c r="J232" s="21"/>
      <c r="K232" s="21"/>
      <c r="L232" s="21"/>
      <c r="M232" s="21"/>
      <c r="N232" s="21"/>
      <c r="O232" s="21"/>
      <c r="P232" s="21"/>
      <c r="Q232" s="21"/>
      <c r="R232" s="74" t="str">
        <f>IF(ISNA(VLOOKUP(C232,Equities!A:F,3,FALSE)),"",VLOOKUP(C232,Equities!A:F,3,FALSE) * (IF(ISNUMBER(K232),(K232-J232)*G232,0)+IF(ISNUMBER(L232),(L232-J232)*H232,0)+IF(ISNUMBER(M232),(M232-J232)*I232,0)+IF(ISNUMBER(O232),(N232-O232)*G232,0)+IF(ISNUMBER(P232),(N232-P232)*H232,0)+IF(ISNUMBER(Q232),(N232-Q232)*I232,0)))</f>
        <v/>
      </c>
      <c r="S232" s="75" t="str">
        <f>IF(ISNA(VLOOKUP(C232,Equities!A:F,3,FALSE)),"",VLOOKUP(C232,Equities!A:F,2,FALSE)*UST!R232 * LOOKUP(AccType,{"Full Size","Micro","Mini"},{1,0.01,0.1}))</f>
        <v/>
      </c>
      <c r="T232" s="75" t="str">
        <f t="shared" si="45"/>
        <v/>
      </c>
      <c r="U232" s="27"/>
      <c r="V232" s="7" t="str">
        <f t="shared" si="46"/>
        <v/>
      </c>
      <c r="W232" s="13" t="str">
        <f t="shared" si="47"/>
        <v/>
      </c>
      <c r="X232" s="7" t="str">
        <f t="shared" si="48"/>
        <v/>
      </c>
      <c r="Y232" s="13" t="str">
        <f t="shared" si="49"/>
        <v/>
      </c>
      <c r="Z232" s="7" t="str">
        <f t="shared" si="50"/>
        <v/>
      </c>
      <c r="AA232" s="13" t="str">
        <f t="shared" si="51"/>
        <v/>
      </c>
    </row>
    <row r="233" spans="1:27">
      <c r="A233" s="19"/>
      <c r="B233" s="20"/>
      <c r="C233" s="20"/>
      <c r="D233" s="20"/>
      <c r="E233" s="20"/>
      <c r="F233" s="34" t="str">
        <f>IF(ISBLANK(C233),"",IF(ISBLANK(E233),"",IF(ISNA(VLOOKUP(C233,Equities!A:B,2,FALSE)),"$/Pips??",IF(ISBLANK($C$2),"Equity??",IF(ISBLANK($C$3),"Max Risk??",ROUNDDOWN(($C$2*$C$3)/(E233*VLOOKUP(C233,Equities!A:B,2,FALSE)*LOOKUP(AccType,{"Full Size","Micro","Mini"},{1,0.01,0.1})),0))))))</f>
        <v/>
      </c>
      <c r="G233" s="57" t="str">
        <f t="shared" si="42"/>
        <v/>
      </c>
      <c r="H233" s="57" t="str">
        <f t="shared" si="44"/>
        <v/>
      </c>
      <c r="I233" s="57" t="str">
        <f t="shared" si="43"/>
        <v/>
      </c>
      <c r="J233" s="21"/>
      <c r="K233" s="21"/>
      <c r="L233" s="21"/>
      <c r="M233" s="21"/>
      <c r="N233" s="21"/>
      <c r="O233" s="21"/>
      <c r="P233" s="21"/>
      <c r="Q233" s="21"/>
      <c r="R233" s="74" t="str">
        <f>IF(ISNA(VLOOKUP(C233,Equities!A:F,3,FALSE)),"",VLOOKUP(C233,Equities!A:F,3,FALSE) * (IF(ISNUMBER(K233),(K233-J233)*G233,0)+IF(ISNUMBER(L233),(L233-J233)*H233,0)+IF(ISNUMBER(M233),(M233-J233)*I233,0)+IF(ISNUMBER(O233),(N233-O233)*G233,0)+IF(ISNUMBER(P233),(N233-P233)*H233,0)+IF(ISNUMBER(Q233),(N233-Q233)*I233,0)))</f>
        <v/>
      </c>
      <c r="S233" s="75" t="str">
        <f>IF(ISNA(VLOOKUP(C233,Equities!A:F,3,FALSE)),"",VLOOKUP(C233,Equities!A:F,2,FALSE)*UST!R233 * LOOKUP(AccType,{"Full Size","Micro","Mini"},{1,0.01,0.1}))</f>
        <v/>
      </c>
      <c r="T233" s="75" t="str">
        <f t="shared" si="45"/>
        <v/>
      </c>
      <c r="U233" s="27"/>
      <c r="V233" s="7" t="str">
        <f t="shared" si="46"/>
        <v/>
      </c>
      <c r="W233" s="13" t="str">
        <f t="shared" si="47"/>
        <v/>
      </c>
      <c r="X233" s="7" t="str">
        <f t="shared" si="48"/>
        <v/>
      </c>
      <c r="Y233" s="13" t="str">
        <f t="shared" si="49"/>
        <v/>
      </c>
      <c r="Z233" s="7" t="str">
        <f t="shared" si="50"/>
        <v/>
      </c>
      <c r="AA233" s="13" t="str">
        <f t="shared" si="51"/>
        <v/>
      </c>
    </row>
    <row r="234" spans="1:27">
      <c r="A234" s="19"/>
      <c r="B234" s="20"/>
      <c r="C234" s="20"/>
      <c r="D234" s="20"/>
      <c r="E234" s="20"/>
      <c r="F234" s="34" t="str">
        <f>IF(ISBLANK(C234),"",IF(ISBLANK(E234),"",IF(ISNA(VLOOKUP(C234,Equities!A:B,2,FALSE)),"$/Pips??",IF(ISBLANK($C$2),"Equity??",IF(ISBLANK($C$3),"Max Risk??",ROUNDDOWN(($C$2*$C$3)/(E234*VLOOKUP(C234,Equities!A:B,2,FALSE)*LOOKUP(AccType,{"Full Size","Micro","Mini"},{1,0.01,0.1})),0))))))</f>
        <v/>
      </c>
      <c r="G234" s="57" t="str">
        <f t="shared" si="42"/>
        <v/>
      </c>
      <c r="H234" s="57" t="str">
        <f t="shared" si="44"/>
        <v/>
      </c>
      <c r="I234" s="57" t="str">
        <f t="shared" si="43"/>
        <v/>
      </c>
      <c r="J234" s="21"/>
      <c r="K234" s="21"/>
      <c r="L234" s="21"/>
      <c r="M234" s="21"/>
      <c r="N234" s="21"/>
      <c r="O234" s="21"/>
      <c r="P234" s="21"/>
      <c r="Q234" s="21"/>
      <c r="R234" s="74" t="str">
        <f>IF(ISNA(VLOOKUP(C234,Equities!A:F,3,FALSE)),"",VLOOKUP(C234,Equities!A:F,3,FALSE) * (IF(ISNUMBER(K234),(K234-J234)*G234,0)+IF(ISNUMBER(L234),(L234-J234)*H234,0)+IF(ISNUMBER(M234),(M234-J234)*I234,0)+IF(ISNUMBER(O234),(N234-O234)*G234,0)+IF(ISNUMBER(P234),(N234-P234)*H234,0)+IF(ISNUMBER(Q234),(N234-Q234)*I234,0)))</f>
        <v/>
      </c>
      <c r="S234" s="75" t="str">
        <f>IF(ISNA(VLOOKUP(C234,Equities!A:F,3,FALSE)),"",VLOOKUP(C234,Equities!A:F,2,FALSE)*UST!R234 * LOOKUP(AccType,{"Full Size","Micro","Mini"},{1,0.01,0.1}))</f>
        <v/>
      </c>
      <c r="T234" s="75" t="str">
        <f t="shared" si="45"/>
        <v/>
      </c>
      <c r="U234" s="27"/>
      <c r="V234" s="7" t="str">
        <f t="shared" si="46"/>
        <v/>
      </c>
      <c r="W234" s="13" t="str">
        <f t="shared" si="47"/>
        <v/>
      </c>
      <c r="X234" s="7" t="str">
        <f t="shared" si="48"/>
        <v/>
      </c>
      <c r="Y234" s="13" t="str">
        <f t="shared" si="49"/>
        <v/>
      </c>
      <c r="Z234" s="7" t="str">
        <f t="shared" si="50"/>
        <v/>
      </c>
      <c r="AA234" s="13" t="str">
        <f t="shared" si="51"/>
        <v/>
      </c>
    </row>
    <row r="235" spans="1:27">
      <c r="A235" s="19"/>
      <c r="B235" s="20"/>
      <c r="C235" s="20"/>
      <c r="D235" s="20"/>
      <c r="E235" s="20"/>
      <c r="F235" s="34" t="str">
        <f>IF(ISBLANK(C235),"",IF(ISBLANK(E235),"",IF(ISNA(VLOOKUP(C235,Equities!A:B,2,FALSE)),"$/Pips??",IF(ISBLANK($C$2),"Equity??",IF(ISBLANK($C$3),"Max Risk??",ROUNDDOWN(($C$2*$C$3)/(E235*VLOOKUP(C235,Equities!A:B,2,FALSE)*LOOKUP(AccType,{"Full Size","Micro","Mini"},{1,0.01,0.1})),0))))))</f>
        <v/>
      </c>
      <c r="G235" s="57" t="str">
        <f t="shared" si="42"/>
        <v/>
      </c>
      <c r="H235" s="57" t="str">
        <f t="shared" si="44"/>
        <v/>
      </c>
      <c r="I235" s="57" t="str">
        <f t="shared" si="43"/>
        <v/>
      </c>
      <c r="J235" s="21"/>
      <c r="K235" s="21"/>
      <c r="L235" s="21"/>
      <c r="M235" s="21"/>
      <c r="N235" s="21"/>
      <c r="O235" s="21"/>
      <c r="P235" s="21"/>
      <c r="Q235" s="21"/>
      <c r="R235" s="74" t="str">
        <f>IF(ISNA(VLOOKUP(C235,Equities!A:F,3,FALSE)),"",VLOOKUP(C235,Equities!A:F,3,FALSE) * (IF(ISNUMBER(K235),(K235-J235)*G235,0)+IF(ISNUMBER(L235),(L235-J235)*H235,0)+IF(ISNUMBER(M235),(M235-J235)*I235,0)+IF(ISNUMBER(O235),(N235-O235)*G235,0)+IF(ISNUMBER(P235),(N235-P235)*H235,0)+IF(ISNUMBER(Q235),(N235-Q235)*I235,0)))</f>
        <v/>
      </c>
      <c r="S235" s="75" t="str">
        <f>IF(ISNA(VLOOKUP(C235,Equities!A:F,3,FALSE)),"",VLOOKUP(C235,Equities!A:F,2,FALSE)*UST!R235 * LOOKUP(AccType,{"Full Size","Micro","Mini"},{1,0.01,0.1}))</f>
        <v/>
      </c>
      <c r="T235" s="75" t="str">
        <f t="shared" si="45"/>
        <v/>
      </c>
      <c r="U235" s="27"/>
      <c r="V235" s="7" t="str">
        <f t="shared" si="46"/>
        <v/>
      </c>
      <c r="W235" s="13" t="str">
        <f t="shared" si="47"/>
        <v/>
      </c>
      <c r="X235" s="7" t="str">
        <f t="shared" si="48"/>
        <v/>
      </c>
      <c r="Y235" s="13" t="str">
        <f t="shared" si="49"/>
        <v/>
      </c>
      <c r="Z235" s="7" t="str">
        <f t="shared" si="50"/>
        <v/>
      </c>
      <c r="AA235" s="13" t="str">
        <f t="shared" si="51"/>
        <v/>
      </c>
    </row>
    <row r="236" spans="1:27">
      <c r="A236" s="19"/>
      <c r="B236" s="20"/>
      <c r="C236" s="20"/>
      <c r="D236" s="20"/>
      <c r="E236" s="20"/>
      <c r="F236" s="34" t="str">
        <f>IF(ISBLANK(C236),"",IF(ISBLANK(E236),"",IF(ISNA(VLOOKUP(C236,Equities!A:B,2,FALSE)),"$/Pips??",IF(ISBLANK($C$2),"Equity??",IF(ISBLANK($C$3),"Max Risk??",ROUNDDOWN(($C$2*$C$3)/(E236*VLOOKUP(C236,Equities!A:B,2,FALSE)*LOOKUP(AccType,{"Full Size","Micro","Mini"},{1,0.01,0.1})),0))))))</f>
        <v/>
      </c>
      <c r="G236" s="57" t="str">
        <f t="shared" si="42"/>
        <v/>
      </c>
      <c r="H236" s="57" t="str">
        <f t="shared" si="44"/>
        <v/>
      </c>
      <c r="I236" s="57" t="str">
        <f t="shared" si="43"/>
        <v/>
      </c>
      <c r="J236" s="21"/>
      <c r="K236" s="21"/>
      <c r="L236" s="21"/>
      <c r="M236" s="21"/>
      <c r="N236" s="21"/>
      <c r="O236" s="21"/>
      <c r="P236" s="21"/>
      <c r="Q236" s="21"/>
      <c r="R236" s="74" t="str">
        <f>IF(ISNA(VLOOKUP(C236,Equities!A:F,3,FALSE)),"",VLOOKUP(C236,Equities!A:F,3,FALSE) * (IF(ISNUMBER(K236),(K236-J236)*G236,0)+IF(ISNUMBER(L236),(L236-J236)*H236,0)+IF(ISNUMBER(M236),(M236-J236)*I236,0)+IF(ISNUMBER(O236),(N236-O236)*G236,0)+IF(ISNUMBER(P236),(N236-P236)*H236,0)+IF(ISNUMBER(Q236),(N236-Q236)*I236,0)))</f>
        <v/>
      </c>
      <c r="S236" s="75" t="str">
        <f>IF(ISNA(VLOOKUP(C236,Equities!A:F,3,FALSE)),"",VLOOKUP(C236,Equities!A:F,2,FALSE)*UST!R236 * LOOKUP(AccType,{"Full Size","Micro","Mini"},{1,0.01,0.1}))</f>
        <v/>
      </c>
      <c r="T236" s="75" t="str">
        <f t="shared" si="45"/>
        <v/>
      </c>
      <c r="U236" s="27"/>
      <c r="V236" s="7" t="str">
        <f t="shared" si="46"/>
        <v/>
      </c>
      <c r="W236" s="13" t="str">
        <f t="shared" si="47"/>
        <v/>
      </c>
      <c r="X236" s="7" t="str">
        <f t="shared" si="48"/>
        <v/>
      </c>
      <c r="Y236" s="13" t="str">
        <f t="shared" si="49"/>
        <v/>
      </c>
      <c r="Z236" s="7" t="str">
        <f t="shared" si="50"/>
        <v/>
      </c>
      <c r="AA236" s="13" t="str">
        <f t="shared" si="51"/>
        <v/>
      </c>
    </row>
    <row r="237" spans="1:27">
      <c r="A237" s="19"/>
      <c r="B237" s="20"/>
      <c r="C237" s="20"/>
      <c r="D237" s="20"/>
      <c r="E237" s="20"/>
      <c r="F237" s="34" t="str">
        <f>IF(ISBLANK(C237),"",IF(ISBLANK(E237),"",IF(ISNA(VLOOKUP(C237,Equities!A:B,2,FALSE)),"$/Pips??",IF(ISBLANK($C$2),"Equity??",IF(ISBLANK($C$3),"Max Risk??",ROUNDDOWN(($C$2*$C$3)/(E237*VLOOKUP(C237,Equities!A:B,2,FALSE)*LOOKUP(AccType,{"Full Size","Micro","Mini"},{1,0.01,0.1})),0))))))</f>
        <v/>
      </c>
      <c r="G237" s="57" t="str">
        <f t="shared" si="42"/>
        <v/>
      </c>
      <c r="H237" s="57" t="str">
        <f t="shared" si="44"/>
        <v/>
      </c>
      <c r="I237" s="57" t="str">
        <f t="shared" si="43"/>
        <v/>
      </c>
      <c r="J237" s="21"/>
      <c r="K237" s="21"/>
      <c r="L237" s="21"/>
      <c r="M237" s="21"/>
      <c r="N237" s="21"/>
      <c r="O237" s="21"/>
      <c r="P237" s="21"/>
      <c r="Q237" s="21"/>
      <c r="R237" s="74" t="str">
        <f>IF(ISNA(VLOOKUP(C237,Equities!A:F,3,FALSE)),"",VLOOKUP(C237,Equities!A:F,3,FALSE) * (IF(ISNUMBER(K237),(K237-J237)*G237,0)+IF(ISNUMBER(L237),(L237-J237)*H237,0)+IF(ISNUMBER(M237),(M237-J237)*I237,0)+IF(ISNUMBER(O237),(N237-O237)*G237,0)+IF(ISNUMBER(P237),(N237-P237)*H237,0)+IF(ISNUMBER(Q237),(N237-Q237)*I237,0)))</f>
        <v/>
      </c>
      <c r="S237" s="75" t="str">
        <f>IF(ISNA(VLOOKUP(C237,Equities!A:F,3,FALSE)),"",VLOOKUP(C237,Equities!A:F,2,FALSE)*UST!R237 * LOOKUP(AccType,{"Full Size","Micro","Mini"},{1,0.01,0.1}))</f>
        <v/>
      </c>
      <c r="T237" s="75" t="str">
        <f t="shared" si="45"/>
        <v/>
      </c>
      <c r="U237" s="27"/>
      <c r="V237" s="7" t="str">
        <f t="shared" si="46"/>
        <v/>
      </c>
      <c r="W237" s="13" t="str">
        <f t="shared" si="47"/>
        <v/>
      </c>
      <c r="X237" s="7" t="str">
        <f t="shared" si="48"/>
        <v/>
      </c>
      <c r="Y237" s="13" t="str">
        <f t="shared" si="49"/>
        <v/>
      </c>
      <c r="Z237" s="7" t="str">
        <f t="shared" si="50"/>
        <v/>
      </c>
      <c r="AA237" s="13" t="str">
        <f t="shared" si="51"/>
        <v/>
      </c>
    </row>
    <row r="238" spans="1:27">
      <c r="A238" s="19"/>
      <c r="B238" s="20"/>
      <c r="C238" s="20"/>
      <c r="D238" s="20"/>
      <c r="E238" s="20"/>
      <c r="F238" s="34" t="str">
        <f>IF(ISBLANK(C238),"",IF(ISBLANK(E238),"",IF(ISNA(VLOOKUP(C238,Equities!A:B,2,FALSE)),"$/Pips??",IF(ISBLANK($C$2),"Equity??",IF(ISBLANK($C$3),"Max Risk??",ROUNDDOWN(($C$2*$C$3)/(E238*VLOOKUP(C238,Equities!A:B,2,FALSE)*LOOKUP(AccType,{"Full Size","Micro","Mini"},{1,0.01,0.1})),0))))))</f>
        <v/>
      </c>
      <c r="G238" s="57" t="str">
        <f t="shared" si="42"/>
        <v/>
      </c>
      <c r="H238" s="57" t="str">
        <f t="shared" si="44"/>
        <v/>
      </c>
      <c r="I238" s="57" t="str">
        <f t="shared" si="43"/>
        <v/>
      </c>
      <c r="J238" s="21"/>
      <c r="K238" s="21"/>
      <c r="L238" s="21"/>
      <c r="M238" s="21"/>
      <c r="N238" s="21"/>
      <c r="O238" s="21"/>
      <c r="P238" s="21"/>
      <c r="Q238" s="21"/>
      <c r="R238" s="74" t="str">
        <f>IF(ISNA(VLOOKUP(C238,Equities!A:F,3,FALSE)),"",VLOOKUP(C238,Equities!A:F,3,FALSE) * (IF(ISNUMBER(K238),(K238-J238)*G238,0)+IF(ISNUMBER(L238),(L238-J238)*H238,0)+IF(ISNUMBER(M238),(M238-J238)*I238,0)+IF(ISNUMBER(O238),(N238-O238)*G238,0)+IF(ISNUMBER(P238),(N238-P238)*H238,0)+IF(ISNUMBER(Q238),(N238-Q238)*I238,0)))</f>
        <v/>
      </c>
      <c r="S238" s="75" t="str">
        <f>IF(ISNA(VLOOKUP(C238,Equities!A:F,3,FALSE)),"",VLOOKUP(C238,Equities!A:F,2,FALSE)*UST!R238 * LOOKUP(AccType,{"Full Size","Micro","Mini"},{1,0.01,0.1}))</f>
        <v/>
      </c>
      <c r="T238" s="75" t="str">
        <f t="shared" si="45"/>
        <v/>
      </c>
      <c r="U238" s="27"/>
      <c r="V238" s="7" t="str">
        <f t="shared" si="46"/>
        <v/>
      </c>
      <c r="W238" s="13" t="str">
        <f t="shared" si="47"/>
        <v/>
      </c>
      <c r="X238" s="7" t="str">
        <f t="shared" si="48"/>
        <v/>
      </c>
      <c r="Y238" s="13" t="str">
        <f t="shared" si="49"/>
        <v/>
      </c>
      <c r="Z238" s="7" t="str">
        <f t="shared" si="50"/>
        <v/>
      </c>
      <c r="AA238" s="13" t="str">
        <f t="shared" si="51"/>
        <v/>
      </c>
    </row>
    <row r="239" spans="1:27">
      <c r="A239" s="19"/>
      <c r="B239" s="20"/>
      <c r="C239" s="20"/>
      <c r="D239" s="20"/>
      <c r="E239" s="20"/>
      <c r="F239" s="34" t="str">
        <f>IF(ISBLANK(C239),"",IF(ISBLANK(E239),"",IF(ISNA(VLOOKUP(C239,Equities!A:B,2,FALSE)),"$/Pips??",IF(ISBLANK($C$2),"Equity??",IF(ISBLANK($C$3),"Max Risk??",ROUNDDOWN(($C$2*$C$3)/(E239*VLOOKUP(C239,Equities!A:B,2,FALSE)*LOOKUP(AccType,{"Full Size","Micro","Mini"},{1,0.01,0.1})),0))))))</f>
        <v/>
      </c>
      <c r="G239" s="57" t="str">
        <f t="shared" si="42"/>
        <v/>
      </c>
      <c r="H239" s="57" t="str">
        <f t="shared" si="44"/>
        <v/>
      </c>
      <c r="I239" s="57" t="str">
        <f t="shared" si="43"/>
        <v/>
      </c>
      <c r="J239" s="21"/>
      <c r="K239" s="21"/>
      <c r="L239" s="21"/>
      <c r="M239" s="21"/>
      <c r="N239" s="21"/>
      <c r="O239" s="21"/>
      <c r="P239" s="21"/>
      <c r="Q239" s="21"/>
      <c r="R239" s="74" t="str">
        <f>IF(ISNA(VLOOKUP(C239,Equities!A:F,3,FALSE)),"",VLOOKUP(C239,Equities!A:F,3,FALSE) * (IF(ISNUMBER(K239),(K239-J239)*G239,0)+IF(ISNUMBER(L239),(L239-J239)*H239,0)+IF(ISNUMBER(M239),(M239-J239)*I239,0)+IF(ISNUMBER(O239),(N239-O239)*G239,0)+IF(ISNUMBER(P239),(N239-P239)*H239,0)+IF(ISNUMBER(Q239),(N239-Q239)*I239,0)))</f>
        <v/>
      </c>
      <c r="S239" s="75" t="str">
        <f>IF(ISNA(VLOOKUP(C239,Equities!A:F,3,FALSE)),"",VLOOKUP(C239,Equities!A:F,2,FALSE)*UST!R239 * LOOKUP(AccType,{"Full Size","Micro","Mini"},{1,0.01,0.1}))</f>
        <v/>
      </c>
      <c r="T239" s="75" t="str">
        <f t="shared" si="45"/>
        <v/>
      </c>
      <c r="U239" s="27"/>
      <c r="V239" s="7" t="str">
        <f t="shared" si="46"/>
        <v/>
      </c>
      <c r="W239" s="13" t="str">
        <f t="shared" si="47"/>
        <v/>
      </c>
      <c r="X239" s="7" t="str">
        <f t="shared" si="48"/>
        <v/>
      </c>
      <c r="Y239" s="13" t="str">
        <f t="shared" si="49"/>
        <v/>
      </c>
      <c r="Z239" s="7" t="str">
        <f t="shared" si="50"/>
        <v/>
      </c>
      <c r="AA239" s="13" t="str">
        <f t="shared" si="51"/>
        <v/>
      </c>
    </row>
    <row r="240" spans="1:27">
      <c r="A240" s="19"/>
      <c r="B240" s="20"/>
      <c r="C240" s="20"/>
      <c r="D240" s="20"/>
      <c r="E240" s="20"/>
      <c r="F240" s="34" t="str">
        <f>IF(ISBLANK(C240),"",IF(ISBLANK(E240),"",IF(ISNA(VLOOKUP(C240,Equities!A:B,2,FALSE)),"$/Pips??",IF(ISBLANK($C$2),"Equity??",IF(ISBLANK($C$3),"Max Risk??",ROUNDDOWN(($C$2*$C$3)/(E240*VLOOKUP(C240,Equities!A:B,2,FALSE)*LOOKUP(AccType,{"Full Size","Micro","Mini"},{1,0.01,0.1})),0))))))</f>
        <v/>
      </c>
      <c r="G240" s="57" t="str">
        <f t="shared" si="42"/>
        <v/>
      </c>
      <c r="H240" s="57" t="str">
        <f t="shared" si="44"/>
        <v/>
      </c>
      <c r="I240" s="57" t="str">
        <f t="shared" si="43"/>
        <v/>
      </c>
      <c r="J240" s="21"/>
      <c r="K240" s="21"/>
      <c r="L240" s="21"/>
      <c r="M240" s="21"/>
      <c r="N240" s="21"/>
      <c r="O240" s="21"/>
      <c r="P240" s="21"/>
      <c r="Q240" s="21"/>
      <c r="R240" s="74" t="str">
        <f>IF(ISNA(VLOOKUP(C240,Equities!A:F,3,FALSE)),"",VLOOKUP(C240,Equities!A:F,3,FALSE) * (IF(ISNUMBER(K240),(K240-J240)*G240,0)+IF(ISNUMBER(L240),(L240-J240)*H240,0)+IF(ISNUMBER(M240),(M240-J240)*I240,0)+IF(ISNUMBER(O240),(N240-O240)*G240,0)+IF(ISNUMBER(P240),(N240-P240)*H240,0)+IF(ISNUMBER(Q240),(N240-Q240)*I240,0)))</f>
        <v/>
      </c>
      <c r="S240" s="75" t="str">
        <f>IF(ISNA(VLOOKUP(C240,Equities!A:F,3,FALSE)),"",VLOOKUP(C240,Equities!A:F,2,FALSE)*UST!R240 * LOOKUP(AccType,{"Full Size","Micro","Mini"},{1,0.01,0.1}))</f>
        <v/>
      </c>
      <c r="T240" s="75" t="str">
        <f t="shared" si="45"/>
        <v/>
      </c>
      <c r="U240" s="27"/>
      <c r="V240" s="7" t="str">
        <f t="shared" si="46"/>
        <v/>
      </c>
      <c r="W240" s="13" t="str">
        <f t="shared" si="47"/>
        <v/>
      </c>
      <c r="X240" s="7" t="str">
        <f t="shared" si="48"/>
        <v/>
      </c>
      <c r="Y240" s="13" t="str">
        <f t="shared" si="49"/>
        <v/>
      </c>
      <c r="Z240" s="7" t="str">
        <f t="shared" si="50"/>
        <v/>
      </c>
      <c r="AA240" s="13" t="str">
        <f t="shared" si="51"/>
        <v/>
      </c>
    </row>
    <row r="241" spans="1:27">
      <c r="A241" s="19"/>
      <c r="B241" s="20"/>
      <c r="C241" s="20"/>
      <c r="D241" s="20"/>
      <c r="E241" s="20"/>
      <c r="F241" s="34" t="str">
        <f>IF(ISBLANK(C241),"",IF(ISBLANK(E241),"",IF(ISNA(VLOOKUP(C241,Equities!A:B,2,FALSE)),"$/Pips??",IF(ISBLANK($C$2),"Equity??",IF(ISBLANK($C$3),"Max Risk??",ROUNDDOWN(($C$2*$C$3)/(E241*VLOOKUP(C241,Equities!A:B,2,FALSE)*LOOKUP(AccType,{"Full Size","Micro","Mini"},{1,0.01,0.1})),0))))))</f>
        <v/>
      </c>
      <c r="G241" s="57" t="str">
        <f t="shared" si="42"/>
        <v/>
      </c>
      <c r="H241" s="57" t="str">
        <f t="shared" si="44"/>
        <v/>
      </c>
      <c r="I241" s="57" t="str">
        <f t="shared" si="43"/>
        <v/>
      </c>
      <c r="J241" s="21"/>
      <c r="K241" s="21"/>
      <c r="L241" s="21"/>
      <c r="M241" s="21"/>
      <c r="N241" s="21"/>
      <c r="O241" s="21"/>
      <c r="P241" s="21"/>
      <c r="Q241" s="21"/>
      <c r="R241" s="74" t="str">
        <f>IF(ISNA(VLOOKUP(C241,Equities!A:F,3,FALSE)),"",VLOOKUP(C241,Equities!A:F,3,FALSE) * (IF(ISNUMBER(K241),(K241-J241)*G241,0)+IF(ISNUMBER(L241),(L241-J241)*H241,0)+IF(ISNUMBER(M241),(M241-J241)*I241,0)+IF(ISNUMBER(O241),(N241-O241)*G241,0)+IF(ISNUMBER(P241),(N241-P241)*H241,0)+IF(ISNUMBER(Q241),(N241-Q241)*I241,0)))</f>
        <v/>
      </c>
      <c r="S241" s="75" t="str">
        <f>IF(ISNA(VLOOKUP(C241,Equities!A:F,3,FALSE)),"",VLOOKUP(C241,Equities!A:F,2,FALSE)*UST!R241 * LOOKUP(AccType,{"Full Size","Micro","Mini"},{1,0.01,0.1}))</f>
        <v/>
      </c>
      <c r="T241" s="75" t="str">
        <f t="shared" si="45"/>
        <v/>
      </c>
      <c r="U241" s="27"/>
      <c r="V241" s="7" t="str">
        <f t="shared" si="46"/>
        <v/>
      </c>
      <c r="W241" s="13" t="str">
        <f t="shared" si="47"/>
        <v/>
      </c>
      <c r="X241" s="7" t="str">
        <f t="shared" si="48"/>
        <v/>
      </c>
      <c r="Y241" s="13" t="str">
        <f t="shared" si="49"/>
        <v/>
      </c>
      <c r="Z241" s="7" t="str">
        <f t="shared" si="50"/>
        <v/>
      </c>
      <c r="AA241" s="13" t="str">
        <f t="shared" si="51"/>
        <v/>
      </c>
    </row>
    <row r="242" spans="1:27">
      <c r="A242" s="19"/>
      <c r="B242" s="20"/>
      <c r="C242" s="20"/>
      <c r="D242" s="20"/>
      <c r="E242" s="20"/>
      <c r="F242" s="34" t="str">
        <f>IF(ISBLANK(C242),"",IF(ISBLANK(E242),"",IF(ISNA(VLOOKUP(C242,Equities!A:B,2,FALSE)),"$/Pips??",IF(ISBLANK($C$2),"Equity??",IF(ISBLANK($C$3),"Max Risk??",ROUNDDOWN(($C$2*$C$3)/(E242*VLOOKUP(C242,Equities!A:B,2,FALSE)*LOOKUP(AccType,{"Full Size","Micro","Mini"},{1,0.01,0.1})),0))))))</f>
        <v/>
      </c>
      <c r="G242" s="57" t="str">
        <f t="shared" si="42"/>
        <v/>
      </c>
      <c r="H242" s="57" t="str">
        <f t="shared" si="44"/>
        <v/>
      </c>
      <c r="I242" s="57" t="str">
        <f t="shared" si="43"/>
        <v/>
      </c>
      <c r="J242" s="21"/>
      <c r="K242" s="21"/>
      <c r="L242" s="21"/>
      <c r="M242" s="21"/>
      <c r="N242" s="21"/>
      <c r="O242" s="21"/>
      <c r="P242" s="21"/>
      <c r="Q242" s="21"/>
      <c r="R242" s="74" t="str">
        <f>IF(ISNA(VLOOKUP(C242,Equities!A:F,3,FALSE)),"",VLOOKUP(C242,Equities!A:F,3,FALSE) * (IF(ISNUMBER(K242),(K242-J242)*G242,0)+IF(ISNUMBER(L242),(L242-J242)*H242,0)+IF(ISNUMBER(M242),(M242-J242)*I242,0)+IF(ISNUMBER(O242),(N242-O242)*G242,0)+IF(ISNUMBER(P242),(N242-P242)*H242,0)+IF(ISNUMBER(Q242),(N242-Q242)*I242,0)))</f>
        <v/>
      </c>
      <c r="S242" s="75" t="str">
        <f>IF(ISNA(VLOOKUP(C242,Equities!A:F,3,FALSE)),"",VLOOKUP(C242,Equities!A:F,2,FALSE)*UST!R242 * LOOKUP(AccType,{"Full Size","Micro","Mini"},{1,0.01,0.1}))</f>
        <v/>
      </c>
      <c r="T242" s="75" t="str">
        <f t="shared" si="45"/>
        <v/>
      </c>
      <c r="U242" s="27"/>
      <c r="V242" s="7" t="str">
        <f t="shared" si="46"/>
        <v/>
      </c>
      <c r="W242" s="13" t="str">
        <f t="shared" si="47"/>
        <v/>
      </c>
      <c r="X242" s="7" t="str">
        <f t="shared" si="48"/>
        <v/>
      </c>
      <c r="Y242" s="13" t="str">
        <f t="shared" si="49"/>
        <v/>
      </c>
      <c r="Z242" s="7" t="str">
        <f t="shared" si="50"/>
        <v/>
      </c>
      <c r="AA242" s="13" t="str">
        <f t="shared" si="51"/>
        <v/>
      </c>
    </row>
    <row r="243" spans="1:27">
      <c r="A243" s="19"/>
      <c r="B243" s="20"/>
      <c r="C243" s="20"/>
      <c r="D243" s="20"/>
      <c r="E243" s="20"/>
      <c r="F243" s="34" t="str">
        <f>IF(ISBLANK(C243),"",IF(ISBLANK(E243),"",IF(ISNA(VLOOKUP(C243,Equities!A:B,2,FALSE)),"$/Pips??",IF(ISBLANK($C$2),"Equity??",IF(ISBLANK($C$3),"Max Risk??",ROUNDDOWN(($C$2*$C$3)/(E243*VLOOKUP(C243,Equities!A:B,2,FALSE)*LOOKUP(AccType,{"Full Size","Micro","Mini"},{1,0.01,0.1})),0))))))</f>
        <v/>
      </c>
      <c r="G243" s="57" t="str">
        <f t="shared" si="42"/>
        <v/>
      </c>
      <c r="H243" s="57" t="str">
        <f t="shared" si="44"/>
        <v/>
      </c>
      <c r="I243" s="57" t="str">
        <f t="shared" si="43"/>
        <v/>
      </c>
      <c r="J243" s="21"/>
      <c r="K243" s="21"/>
      <c r="L243" s="21"/>
      <c r="M243" s="21"/>
      <c r="N243" s="21"/>
      <c r="O243" s="21"/>
      <c r="P243" s="21"/>
      <c r="Q243" s="21"/>
      <c r="R243" s="74" t="str">
        <f>IF(ISNA(VLOOKUP(C243,Equities!A:F,3,FALSE)),"",VLOOKUP(C243,Equities!A:F,3,FALSE) * (IF(ISNUMBER(K243),(K243-J243)*G243,0)+IF(ISNUMBER(L243),(L243-J243)*H243,0)+IF(ISNUMBER(M243),(M243-J243)*I243,0)+IF(ISNUMBER(O243),(N243-O243)*G243,0)+IF(ISNUMBER(P243),(N243-P243)*H243,0)+IF(ISNUMBER(Q243),(N243-Q243)*I243,0)))</f>
        <v/>
      </c>
      <c r="S243" s="75" t="str">
        <f>IF(ISNA(VLOOKUP(C243,Equities!A:F,3,FALSE)),"",VLOOKUP(C243,Equities!A:F,2,FALSE)*UST!R243 * LOOKUP(AccType,{"Full Size","Micro","Mini"},{1,0.01,0.1}))</f>
        <v/>
      </c>
      <c r="T243" s="75" t="str">
        <f t="shared" si="45"/>
        <v/>
      </c>
      <c r="U243" s="27"/>
      <c r="V243" s="7" t="str">
        <f t="shared" si="46"/>
        <v/>
      </c>
      <c r="W243" s="13" t="str">
        <f t="shared" si="47"/>
        <v/>
      </c>
      <c r="X243" s="7" t="str">
        <f t="shared" si="48"/>
        <v/>
      </c>
      <c r="Y243" s="13" t="str">
        <f t="shared" si="49"/>
        <v/>
      </c>
      <c r="Z243" s="7" t="str">
        <f t="shared" si="50"/>
        <v/>
      </c>
      <c r="AA243" s="13" t="str">
        <f t="shared" si="51"/>
        <v/>
      </c>
    </row>
    <row r="244" spans="1:27">
      <c r="A244" s="19"/>
      <c r="B244" s="20"/>
      <c r="C244" s="20"/>
      <c r="D244" s="20"/>
      <c r="E244" s="20"/>
      <c r="F244" s="34" t="str">
        <f>IF(ISBLANK(C244),"",IF(ISBLANK(E244),"",IF(ISNA(VLOOKUP(C244,Equities!A:B,2,FALSE)),"$/Pips??",IF(ISBLANK($C$2),"Equity??",IF(ISBLANK($C$3),"Max Risk??",ROUNDDOWN(($C$2*$C$3)/(E244*VLOOKUP(C244,Equities!A:B,2,FALSE)*LOOKUP(AccType,{"Full Size","Micro","Mini"},{1,0.01,0.1})),0))))))</f>
        <v/>
      </c>
      <c r="G244" s="57" t="str">
        <f t="shared" si="42"/>
        <v/>
      </c>
      <c r="H244" s="57" t="str">
        <f t="shared" si="44"/>
        <v/>
      </c>
      <c r="I244" s="57" t="str">
        <f t="shared" si="43"/>
        <v/>
      </c>
      <c r="J244" s="21"/>
      <c r="K244" s="21"/>
      <c r="L244" s="21"/>
      <c r="M244" s="21"/>
      <c r="N244" s="21"/>
      <c r="O244" s="21"/>
      <c r="P244" s="21"/>
      <c r="Q244" s="21"/>
      <c r="R244" s="74" t="str">
        <f>IF(ISNA(VLOOKUP(C244,Equities!A:F,3,FALSE)),"",VLOOKUP(C244,Equities!A:F,3,FALSE) * (IF(ISNUMBER(K244),(K244-J244)*G244,0)+IF(ISNUMBER(L244),(L244-J244)*H244,0)+IF(ISNUMBER(M244),(M244-J244)*I244,0)+IF(ISNUMBER(O244),(N244-O244)*G244,0)+IF(ISNUMBER(P244),(N244-P244)*H244,0)+IF(ISNUMBER(Q244),(N244-Q244)*I244,0)))</f>
        <v/>
      </c>
      <c r="S244" s="75" t="str">
        <f>IF(ISNA(VLOOKUP(C244,Equities!A:F,3,FALSE)),"",VLOOKUP(C244,Equities!A:F,2,FALSE)*UST!R244 * LOOKUP(AccType,{"Full Size","Micro","Mini"},{1,0.01,0.1}))</f>
        <v/>
      </c>
      <c r="T244" s="75" t="str">
        <f t="shared" si="45"/>
        <v/>
      </c>
      <c r="U244" s="27"/>
      <c r="V244" s="7" t="str">
        <f t="shared" si="46"/>
        <v/>
      </c>
      <c r="W244" s="13" t="str">
        <f t="shared" si="47"/>
        <v/>
      </c>
      <c r="X244" s="7" t="str">
        <f t="shared" si="48"/>
        <v/>
      </c>
      <c r="Y244" s="13" t="str">
        <f t="shared" si="49"/>
        <v/>
      </c>
      <c r="Z244" s="7" t="str">
        <f t="shared" si="50"/>
        <v/>
      </c>
      <c r="AA244" s="13" t="str">
        <f t="shared" si="51"/>
        <v/>
      </c>
    </row>
    <row r="245" spans="1:27">
      <c r="A245" s="19"/>
      <c r="B245" s="20"/>
      <c r="C245" s="20"/>
      <c r="D245" s="20"/>
      <c r="E245" s="20"/>
      <c r="F245" s="34" t="str">
        <f>IF(ISBLANK(C245),"",IF(ISBLANK(E245),"",IF(ISNA(VLOOKUP(C245,Equities!A:B,2,FALSE)),"$/Pips??",IF(ISBLANK($C$2),"Equity??",IF(ISBLANK($C$3),"Max Risk??",ROUNDDOWN(($C$2*$C$3)/(E245*VLOOKUP(C245,Equities!A:B,2,FALSE)*LOOKUP(AccType,{"Full Size","Micro","Mini"},{1,0.01,0.1})),0))))))</f>
        <v/>
      </c>
      <c r="G245" s="57" t="str">
        <f t="shared" si="42"/>
        <v/>
      </c>
      <c r="H245" s="57" t="str">
        <f t="shared" si="44"/>
        <v/>
      </c>
      <c r="I245" s="57" t="str">
        <f t="shared" si="43"/>
        <v/>
      </c>
      <c r="J245" s="21"/>
      <c r="K245" s="21"/>
      <c r="L245" s="21"/>
      <c r="M245" s="21"/>
      <c r="N245" s="21"/>
      <c r="O245" s="21"/>
      <c r="P245" s="21"/>
      <c r="Q245" s="21"/>
      <c r="R245" s="74" t="str">
        <f>IF(ISNA(VLOOKUP(C245,Equities!A:F,3,FALSE)),"",VLOOKUP(C245,Equities!A:F,3,FALSE) * (IF(ISNUMBER(K245),(K245-J245)*G245,0)+IF(ISNUMBER(L245),(L245-J245)*H245,0)+IF(ISNUMBER(M245),(M245-J245)*I245,0)+IF(ISNUMBER(O245),(N245-O245)*G245,0)+IF(ISNUMBER(P245),(N245-P245)*H245,0)+IF(ISNUMBER(Q245),(N245-Q245)*I245,0)))</f>
        <v/>
      </c>
      <c r="S245" s="75" t="str">
        <f>IF(ISNA(VLOOKUP(C245,Equities!A:F,3,FALSE)),"",VLOOKUP(C245,Equities!A:F,2,FALSE)*UST!R245 * LOOKUP(AccType,{"Full Size","Micro","Mini"},{1,0.01,0.1}))</f>
        <v/>
      </c>
      <c r="T245" s="75" t="str">
        <f t="shared" si="45"/>
        <v/>
      </c>
      <c r="U245" s="27"/>
      <c r="V245" s="7" t="str">
        <f t="shared" si="46"/>
        <v/>
      </c>
      <c r="W245" s="13" t="str">
        <f t="shared" si="47"/>
        <v/>
      </c>
      <c r="X245" s="7" t="str">
        <f t="shared" si="48"/>
        <v/>
      </c>
      <c r="Y245" s="13" t="str">
        <f t="shared" si="49"/>
        <v/>
      </c>
      <c r="Z245" s="7" t="str">
        <f t="shared" si="50"/>
        <v/>
      </c>
      <c r="AA245" s="13" t="str">
        <f t="shared" si="51"/>
        <v/>
      </c>
    </row>
    <row r="246" spans="1:27">
      <c r="A246" s="19"/>
      <c r="B246" s="20"/>
      <c r="C246" s="20"/>
      <c r="D246" s="20"/>
      <c r="E246" s="20"/>
      <c r="F246" s="34" t="str">
        <f>IF(ISBLANK(C246),"",IF(ISBLANK(E246),"",IF(ISNA(VLOOKUP(C246,Equities!A:B,2,FALSE)),"$/Pips??",IF(ISBLANK($C$2),"Equity??",IF(ISBLANK($C$3),"Max Risk??",ROUNDDOWN(($C$2*$C$3)/(E246*VLOOKUP(C246,Equities!A:B,2,FALSE)*LOOKUP(AccType,{"Full Size","Micro","Mini"},{1,0.01,0.1})),0))))))</f>
        <v/>
      </c>
      <c r="G246" s="57" t="str">
        <f t="shared" si="42"/>
        <v/>
      </c>
      <c r="H246" s="57" t="str">
        <f t="shared" si="44"/>
        <v/>
      </c>
      <c r="I246" s="57" t="str">
        <f t="shared" si="43"/>
        <v/>
      </c>
      <c r="J246" s="21"/>
      <c r="K246" s="21"/>
      <c r="L246" s="21"/>
      <c r="M246" s="21"/>
      <c r="N246" s="21"/>
      <c r="O246" s="21"/>
      <c r="P246" s="21"/>
      <c r="Q246" s="21"/>
      <c r="R246" s="74" t="str">
        <f>IF(ISNA(VLOOKUP(C246,Equities!A:F,3,FALSE)),"",VLOOKUP(C246,Equities!A:F,3,FALSE) * (IF(ISNUMBER(K246),(K246-J246)*G246,0)+IF(ISNUMBER(L246),(L246-J246)*H246,0)+IF(ISNUMBER(M246),(M246-J246)*I246,0)+IF(ISNUMBER(O246),(N246-O246)*G246,0)+IF(ISNUMBER(P246),(N246-P246)*H246,0)+IF(ISNUMBER(Q246),(N246-Q246)*I246,0)))</f>
        <v/>
      </c>
      <c r="S246" s="75" t="str">
        <f>IF(ISNA(VLOOKUP(C246,Equities!A:F,3,FALSE)),"",VLOOKUP(C246,Equities!A:F,2,FALSE)*UST!R246 * LOOKUP(AccType,{"Full Size","Micro","Mini"},{1,0.01,0.1}))</f>
        <v/>
      </c>
      <c r="T246" s="75" t="str">
        <f t="shared" si="45"/>
        <v/>
      </c>
      <c r="U246" s="27"/>
      <c r="V246" s="7" t="str">
        <f t="shared" si="46"/>
        <v/>
      </c>
      <c r="W246" s="13" t="str">
        <f t="shared" si="47"/>
        <v/>
      </c>
      <c r="X246" s="7" t="str">
        <f t="shared" si="48"/>
        <v/>
      </c>
      <c r="Y246" s="13" t="str">
        <f t="shared" si="49"/>
        <v/>
      </c>
      <c r="Z246" s="7" t="str">
        <f t="shared" si="50"/>
        <v/>
      </c>
      <c r="AA246" s="13" t="str">
        <f t="shared" si="51"/>
        <v/>
      </c>
    </row>
    <row r="247" spans="1:27">
      <c r="A247" s="19"/>
      <c r="B247" s="20"/>
      <c r="C247" s="20"/>
      <c r="D247" s="20"/>
      <c r="E247" s="20"/>
      <c r="F247" s="34" t="str">
        <f>IF(ISBLANK(C247),"",IF(ISBLANK(E247),"",IF(ISNA(VLOOKUP(C247,Equities!A:B,2,FALSE)),"$/Pips??",IF(ISBLANK($C$2),"Equity??",IF(ISBLANK($C$3),"Max Risk??",ROUNDDOWN(($C$2*$C$3)/(E247*VLOOKUP(C247,Equities!A:B,2,FALSE)*LOOKUP(AccType,{"Full Size","Micro","Mini"},{1,0.01,0.1})),0))))))</f>
        <v/>
      </c>
      <c r="G247" s="57" t="str">
        <f t="shared" si="42"/>
        <v/>
      </c>
      <c r="H247" s="57" t="str">
        <f t="shared" si="44"/>
        <v/>
      </c>
      <c r="I247" s="57" t="str">
        <f t="shared" si="43"/>
        <v/>
      </c>
      <c r="J247" s="21"/>
      <c r="K247" s="21"/>
      <c r="L247" s="21"/>
      <c r="M247" s="21"/>
      <c r="N247" s="21"/>
      <c r="O247" s="21"/>
      <c r="P247" s="21"/>
      <c r="Q247" s="21"/>
      <c r="R247" s="74" t="str">
        <f>IF(ISNA(VLOOKUP(C247,Equities!A:F,3,FALSE)),"",VLOOKUP(C247,Equities!A:F,3,FALSE) * (IF(ISNUMBER(K247),(K247-J247)*G247,0)+IF(ISNUMBER(L247),(L247-J247)*H247,0)+IF(ISNUMBER(M247),(M247-J247)*I247,0)+IF(ISNUMBER(O247),(N247-O247)*G247,0)+IF(ISNUMBER(P247),(N247-P247)*H247,0)+IF(ISNUMBER(Q247),(N247-Q247)*I247,0)))</f>
        <v/>
      </c>
      <c r="S247" s="75" t="str">
        <f>IF(ISNA(VLOOKUP(C247,Equities!A:F,3,FALSE)),"",VLOOKUP(C247,Equities!A:F,2,FALSE)*UST!R247 * LOOKUP(AccType,{"Full Size","Micro","Mini"},{1,0.01,0.1}))</f>
        <v/>
      </c>
      <c r="T247" s="75" t="str">
        <f t="shared" si="45"/>
        <v/>
      </c>
      <c r="U247" s="27"/>
      <c r="V247" s="7" t="str">
        <f t="shared" si="46"/>
        <v/>
      </c>
      <c r="W247" s="13" t="str">
        <f t="shared" si="47"/>
        <v/>
      </c>
      <c r="X247" s="7" t="str">
        <f t="shared" si="48"/>
        <v/>
      </c>
      <c r="Y247" s="13" t="str">
        <f t="shared" si="49"/>
        <v/>
      </c>
      <c r="Z247" s="7" t="str">
        <f t="shared" si="50"/>
        <v/>
      </c>
      <c r="AA247" s="13" t="str">
        <f t="shared" si="51"/>
        <v/>
      </c>
    </row>
    <row r="248" spans="1:27">
      <c r="A248" s="19"/>
      <c r="B248" s="20"/>
      <c r="C248" s="20"/>
      <c r="D248" s="20"/>
      <c r="E248" s="20"/>
      <c r="F248" s="34" t="str">
        <f>IF(ISBLANK(C248),"",IF(ISBLANK(E248),"",IF(ISNA(VLOOKUP(C248,Equities!A:B,2,FALSE)),"$/Pips??",IF(ISBLANK($C$2),"Equity??",IF(ISBLANK($C$3),"Max Risk??",ROUNDDOWN(($C$2*$C$3)/(E248*VLOOKUP(C248,Equities!A:B,2,FALSE)*LOOKUP(AccType,{"Full Size","Micro","Mini"},{1,0.01,0.1})),0))))))</f>
        <v/>
      </c>
      <c r="G248" s="57" t="str">
        <f t="shared" si="42"/>
        <v/>
      </c>
      <c r="H248" s="57" t="str">
        <f t="shared" si="44"/>
        <v/>
      </c>
      <c r="I248" s="57" t="str">
        <f t="shared" si="43"/>
        <v/>
      </c>
      <c r="J248" s="21"/>
      <c r="K248" s="21"/>
      <c r="L248" s="21"/>
      <c r="M248" s="21"/>
      <c r="N248" s="21"/>
      <c r="O248" s="21"/>
      <c r="P248" s="21"/>
      <c r="Q248" s="21"/>
      <c r="R248" s="74" t="str">
        <f>IF(ISNA(VLOOKUP(C248,Equities!A:F,3,FALSE)),"",VLOOKUP(C248,Equities!A:F,3,FALSE) * (IF(ISNUMBER(K248),(K248-J248)*G248,0)+IF(ISNUMBER(L248),(L248-J248)*H248,0)+IF(ISNUMBER(M248),(M248-J248)*I248,0)+IF(ISNUMBER(O248),(N248-O248)*G248,0)+IF(ISNUMBER(P248),(N248-P248)*H248,0)+IF(ISNUMBER(Q248),(N248-Q248)*I248,0)))</f>
        <v/>
      </c>
      <c r="S248" s="75" t="str">
        <f>IF(ISNA(VLOOKUP(C248,Equities!A:F,3,FALSE)),"",VLOOKUP(C248,Equities!A:F,2,FALSE)*UST!R248 * LOOKUP(AccType,{"Full Size","Micro","Mini"},{1,0.01,0.1}))</f>
        <v/>
      </c>
      <c r="T248" s="75" t="str">
        <f t="shared" si="45"/>
        <v/>
      </c>
      <c r="U248" s="27"/>
      <c r="V248" s="7" t="str">
        <f t="shared" si="46"/>
        <v/>
      </c>
      <c r="W248" s="13" t="str">
        <f t="shared" si="47"/>
        <v/>
      </c>
      <c r="X248" s="7" t="str">
        <f t="shared" si="48"/>
        <v/>
      </c>
      <c r="Y248" s="13" t="str">
        <f t="shared" si="49"/>
        <v/>
      </c>
      <c r="Z248" s="7" t="str">
        <f t="shared" si="50"/>
        <v/>
      </c>
      <c r="AA248" s="13" t="str">
        <f t="shared" si="51"/>
        <v/>
      </c>
    </row>
    <row r="249" spans="1:27">
      <c r="A249" s="19"/>
      <c r="B249" s="20"/>
      <c r="C249" s="20"/>
      <c r="D249" s="20"/>
      <c r="E249" s="20"/>
      <c r="F249" s="34" t="str">
        <f>IF(ISBLANK(C249),"",IF(ISBLANK(E249),"",IF(ISNA(VLOOKUP(C249,Equities!A:B,2,FALSE)),"$/Pips??",IF(ISBLANK($C$2),"Equity??",IF(ISBLANK($C$3),"Max Risk??",ROUNDDOWN(($C$2*$C$3)/(E249*VLOOKUP(C249,Equities!A:B,2,FALSE)*LOOKUP(AccType,{"Full Size","Micro","Mini"},{1,0.01,0.1})),0))))))</f>
        <v/>
      </c>
      <c r="G249" s="57" t="str">
        <f t="shared" si="42"/>
        <v/>
      </c>
      <c r="H249" s="57" t="str">
        <f t="shared" si="44"/>
        <v/>
      </c>
      <c r="I249" s="57" t="str">
        <f t="shared" si="43"/>
        <v/>
      </c>
      <c r="J249" s="21"/>
      <c r="K249" s="21"/>
      <c r="L249" s="21"/>
      <c r="M249" s="21"/>
      <c r="N249" s="21"/>
      <c r="O249" s="21"/>
      <c r="P249" s="21"/>
      <c r="Q249" s="21"/>
      <c r="R249" s="74" t="str">
        <f>IF(ISNA(VLOOKUP(C249,Equities!A:F,3,FALSE)),"",VLOOKUP(C249,Equities!A:F,3,FALSE) * (IF(ISNUMBER(K249),(K249-J249)*G249,0)+IF(ISNUMBER(L249),(L249-J249)*H249,0)+IF(ISNUMBER(M249),(M249-J249)*I249,0)+IF(ISNUMBER(O249),(N249-O249)*G249,0)+IF(ISNUMBER(P249),(N249-P249)*H249,0)+IF(ISNUMBER(Q249),(N249-Q249)*I249,0)))</f>
        <v/>
      </c>
      <c r="S249" s="75" t="str">
        <f>IF(ISNA(VLOOKUP(C249,Equities!A:F,3,FALSE)),"",VLOOKUP(C249,Equities!A:F,2,FALSE)*UST!R249 * LOOKUP(AccType,{"Full Size","Micro","Mini"},{1,0.01,0.1}))</f>
        <v/>
      </c>
      <c r="T249" s="75" t="str">
        <f t="shared" si="45"/>
        <v/>
      </c>
      <c r="U249" s="27"/>
      <c r="V249" s="7" t="str">
        <f t="shared" si="46"/>
        <v/>
      </c>
      <c r="W249" s="13" t="str">
        <f t="shared" si="47"/>
        <v/>
      </c>
      <c r="X249" s="7" t="str">
        <f t="shared" si="48"/>
        <v/>
      </c>
      <c r="Y249" s="13" t="str">
        <f t="shared" si="49"/>
        <v/>
      </c>
      <c r="Z249" s="7" t="str">
        <f t="shared" si="50"/>
        <v/>
      </c>
      <c r="AA249" s="13" t="str">
        <f t="shared" si="51"/>
        <v/>
      </c>
    </row>
    <row r="250" spans="1:27">
      <c r="A250" s="19"/>
      <c r="B250" s="20"/>
      <c r="C250" s="20"/>
      <c r="D250" s="20"/>
      <c r="E250" s="20"/>
      <c r="F250" s="34" t="str">
        <f>IF(ISBLANK(C250),"",IF(ISBLANK(E250),"",IF(ISNA(VLOOKUP(C250,Equities!A:B,2,FALSE)),"$/Pips??",IF(ISBLANK($C$2),"Equity??",IF(ISBLANK($C$3),"Max Risk??",ROUNDDOWN(($C$2*$C$3)/(E250*VLOOKUP(C250,Equities!A:B,2,FALSE)*LOOKUP(AccType,{"Full Size","Micro","Mini"},{1,0.01,0.1})),0))))))</f>
        <v/>
      </c>
      <c r="G250" s="57" t="str">
        <f t="shared" si="42"/>
        <v/>
      </c>
      <c r="H250" s="57" t="str">
        <f t="shared" si="44"/>
        <v/>
      </c>
      <c r="I250" s="57" t="str">
        <f t="shared" si="43"/>
        <v/>
      </c>
      <c r="J250" s="21"/>
      <c r="K250" s="21"/>
      <c r="L250" s="21"/>
      <c r="M250" s="21"/>
      <c r="N250" s="21"/>
      <c r="O250" s="21"/>
      <c r="P250" s="21"/>
      <c r="Q250" s="21"/>
      <c r="R250" s="74" t="str">
        <f>IF(ISNA(VLOOKUP(C250,Equities!A:F,3,FALSE)),"",VLOOKUP(C250,Equities!A:F,3,FALSE) * (IF(ISNUMBER(K250),(K250-J250)*G250,0)+IF(ISNUMBER(L250),(L250-J250)*H250,0)+IF(ISNUMBER(M250),(M250-J250)*I250,0)+IF(ISNUMBER(O250),(N250-O250)*G250,0)+IF(ISNUMBER(P250),(N250-P250)*H250,0)+IF(ISNUMBER(Q250),(N250-Q250)*I250,0)))</f>
        <v/>
      </c>
      <c r="S250" s="75" t="str">
        <f>IF(ISNA(VLOOKUP(C250,Equities!A:F,3,FALSE)),"",VLOOKUP(C250,Equities!A:F,2,FALSE)*UST!R250 * LOOKUP(AccType,{"Full Size","Micro","Mini"},{1,0.01,0.1}))</f>
        <v/>
      </c>
      <c r="T250" s="75" t="str">
        <f t="shared" si="45"/>
        <v/>
      </c>
      <c r="U250" s="27"/>
      <c r="V250" s="7" t="str">
        <f t="shared" si="46"/>
        <v/>
      </c>
      <c r="W250" s="13" t="str">
        <f t="shared" si="47"/>
        <v/>
      </c>
      <c r="X250" s="7" t="str">
        <f t="shared" si="48"/>
        <v/>
      </c>
      <c r="Y250" s="13" t="str">
        <f t="shared" si="49"/>
        <v/>
      </c>
      <c r="Z250" s="7" t="str">
        <f t="shared" si="50"/>
        <v/>
      </c>
      <c r="AA250" s="13" t="str">
        <f t="shared" si="51"/>
        <v/>
      </c>
    </row>
    <row r="251" spans="1:27">
      <c r="A251" s="19"/>
      <c r="B251" s="20"/>
      <c r="C251" s="20"/>
      <c r="D251" s="20"/>
      <c r="E251" s="20"/>
      <c r="F251" s="34" t="str">
        <f>IF(ISBLANK(C251),"",IF(ISBLANK(E251),"",IF(ISNA(VLOOKUP(C251,Equities!A:B,2,FALSE)),"$/Pips??",IF(ISBLANK($C$2),"Equity??",IF(ISBLANK($C$3),"Max Risk??",ROUNDDOWN(($C$2*$C$3)/(E251*VLOOKUP(C251,Equities!A:B,2,FALSE)*LOOKUP(AccType,{"Full Size","Micro","Mini"},{1,0.01,0.1})),0))))))</f>
        <v/>
      </c>
      <c r="G251" s="57" t="str">
        <f t="shared" si="42"/>
        <v/>
      </c>
      <c r="H251" s="57" t="str">
        <f t="shared" si="44"/>
        <v/>
      </c>
      <c r="I251" s="57" t="str">
        <f t="shared" si="43"/>
        <v/>
      </c>
      <c r="J251" s="21"/>
      <c r="K251" s="21"/>
      <c r="L251" s="21"/>
      <c r="M251" s="21"/>
      <c r="N251" s="21"/>
      <c r="O251" s="21"/>
      <c r="P251" s="21"/>
      <c r="Q251" s="21"/>
      <c r="R251" s="74" t="str">
        <f>IF(ISNA(VLOOKUP(C251,Equities!A:F,3,FALSE)),"",VLOOKUP(C251,Equities!A:F,3,FALSE) * (IF(ISNUMBER(K251),(K251-J251)*G251,0)+IF(ISNUMBER(L251),(L251-J251)*H251,0)+IF(ISNUMBER(M251),(M251-J251)*I251,0)+IF(ISNUMBER(O251),(N251-O251)*G251,0)+IF(ISNUMBER(P251),(N251-P251)*H251,0)+IF(ISNUMBER(Q251),(N251-Q251)*I251,0)))</f>
        <v/>
      </c>
      <c r="S251" s="75" t="str">
        <f>IF(ISNA(VLOOKUP(C251,Equities!A:F,3,FALSE)),"",VLOOKUP(C251,Equities!A:F,2,FALSE)*UST!R251 * LOOKUP(AccType,{"Full Size","Micro","Mini"},{1,0.01,0.1}))</f>
        <v/>
      </c>
      <c r="T251" s="75" t="str">
        <f t="shared" si="45"/>
        <v/>
      </c>
      <c r="U251" s="27"/>
      <c r="V251" s="7" t="str">
        <f t="shared" si="46"/>
        <v/>
      </c>
      <c r="W251" s="13" t="str">
        <f t="shared" si="47"/>
        <v/>
      </c>
      <c r="X251" s="7" t="str">
        <f t="shared" si="48"/>
        <v/>
      </c>
      <c r="Y251" s="13" t="str">
        <f t="shared" si="49"/>
        <v/>
      </c>
      <c r="Z251" s="7" t="str">
        <f t="shared" si="50"/>
        <v/>
      </c>
      <c r="AA251" s="13" t="str">
        <f t="shared" si="51"/>
        <v/>
      </c>
    </row>
    <row r="252" spans="1:27">
      <c r="A252" s="19"/>
      <c r="B252" s="20"/>
      <c r="C252" s="20"/>
      <c r="D252" s="20"/>
      <c r="E252" s="20"/>
      <c r="F252" s="34" t="str">
        <f>IF(ISBLANK(C252),"",IF(ISBLANK(E252),"",IF(ISNA(VLOOKUP(C252,Equities!A:B,2,FALSE)),"$/Pips??",IF(ISBLANK($C$2),"Equity??",IF(ISBLANK($C$3),"Max Risk??",ROUNDDOWN(($C$2*$C$3)/(E252*VLOOKUP(C252,Equities!A:B,2,FALSE)*LOOKUP(AccType,{"Full Size","Micro","Mini"},{1,0.01,0.1})),0))))))</f>
        <v/>
      </c>
      <c r="G252" s="57" t="str">
        <f t="shared" si="42"/>
        <v/>
      </c>
      <c r="H252" s="57" t="str">
        <f t="shared" si="44"/>
        <v/>
      </c>
      <c r="I252" s="57" t="str">
        <f t="shared" si="43"/>
        <v/>
      </c>
      <c r="J252" s="21"/>
      <c r="K252" s="21"/>
      <c r="L252" s="21"/>
      <c r="M252" s="21"/>
      <c r="N252" s="21"/>
      <c r="O252" s="21"/>
      <c r="P252" s="21"/>
      <c r="Q252" s="21"/>
      <c r="R252" s="74" t="str">
        <f>IF(ISNA(VLOOKUP(C252,Equities!A:F,3,FALSE)),"",VLOOKUP(C252,Equities!A:F,3,FALSE) * (IF(ISNUMBER(K252),(K252-J252)*G252,0)+IF(ISNUMBER(L252),(L252-J252)*H252,0)+IF(ISNUMBER(M252),(M252-J252)*I252,0)+IF(ISNUMBER(O252),(N252-O252)*G252,0)+IF(ISNUMBER(P252),(N252-P252)*H252,0)+IF(ISNUMBER(Q252),(N252-Q252)*I252,0)))</f>
        <v/>
      </c>
      <c r="S252" s="75" t="str">
        <f>IF(ISNA(VLOOKUP(C252,Equities!A:F,3,FALSE)),"",VLOOKUP(C252,Equities!A:F,2,FALSE)*UST!R252 * LOOKUP(AccType,{"Full Size","Micro","Mini"},{1,0.01,0.1}))</f>
        <v/>
      </c>
      <c r="T252" s="75" t="str">
        <f t="shared" si="45"/>
        <v/>
      </c>
      <c r="U252" s="27"/>
      <c r="V252" s="7" t="str">
        <f t="shared" si="46"/>
        <v/>
      </c>
      <c r="W252" s="13" t="str">
        <f t="shared" si="47"/>
        <v/>
      </c>
      <c r="X252" s="7" t="str">
        <f t="shared" si="48"/>
        <v/>
      </c>
      <c r="Y252" s="13" t="str">
        <f t="shared" si="49"/>
        <v/>
      </c>
      <c r="Z252" s="7" t="str">
        <f t="shared" si="50"/>
        <v/>
      </c>
      <c r="AA252" s="13" t="str">
        <f t="shared" si="51"/>
        <v/>
      </c>
    </row>
    <row r="253" spans="1:27">
      <c r="A253" s="19"/>
      <c r="B253" s="20"/>
      <c r="C253" s="20"/>
      <c r="D253" s="20"/>
      <c r="E253" s="20"/>
      <c r="F253" s="34" t="str">
        <f>IF(ISBLANK(C253),"",IF(ISBLANK(E253),"",IF(ISNA(VLOOKUP(C253,Equities!A:B,2,FALSE)),"$/Pips??",IF(ISBLANK($C$2),"Equity??",IF(ISBLANK($C$3),"Max Risk??",ROUNDDOWN(($C$2*$C$3)/(E253*VLOOKUP(C253,Equities!A:B,2,FALSE)*LOOKUP(AccType,{"Full Size","Micro","Mini"},{1,0.01,0.1})),0))))))</f>
        <v/>
      </c>
      <c r="G253" s="57" t="str">
        <f t="shared" si="42"/>
        <v/>
      </c>
      <c r="H253" s="57" t="str">
        <f t="shared" si="44"/>
        <v/>
      </c>
      <c r="I253" s="57" t="str">
        <f t="shared" si="43"/>
        <v/>
      </c>
      <c r="J253" s="21"/>
      <c r="K253" s="21"/>
      <c r="L253" s="21"/>
      <c r="M253" s="21"/>
      <c r="N253" s="21"/>
      <c r="O253" s="21"/>
      <c r="P253" s="21"/>
      <c r="Q253" s="21"/>
      <c r="R253" s="74" t="str">
        <f>IF(ISNA(VLOOKUP(C253,Equities!A:F,3,FALSE)),"",VLOOKUP(C253,Equities!A:F,3,FALSE) * (IF(ISNUMBER(K253),(K253-J253)*G253,0)+IF(ISNUMBER(L253),(L253-J253)*H253,0)+IF(ISNUMBER(M253),(M253-J253)*I253,0)+IF(ISNUMBER(O253),(N253-O253)*G253,0)+IF(ISNUMBER(P253),(N253-P253)*H253,0)+IF(ISNUMBER(Q253),(N253-Q253)*I253,0)))</f>
        <v/>
      </c>
      <c r="S253" s="75" t="str">
        <f>IF(ISNA(VLOOKUP(C253,Equities!A:F,3,FALSE)),"",VLOOKUP(C253,Equities!A:F,2,FALSE)*UST!R253 * LOOKUP(AccType,{"Full Size","Micro","Mini"},{1,0.01,0.1}))</f>
        <v/>
      </c>
      <c r="T253" s="75" t="str">
        <f t="shared" si="45"/>
        <v/>
      </c>
      <c r="U253" s="27"/>
      <c r="V253" s="7" t="str">
        <f t="shared" si="46"/>
        <v/>
      </c>
      <c r="W253" s="13" t="str">
        <f t="shared" si="47"/>
        <v/>
      </c>
      <c r="X253" s="7" t="str">
        <f t="shared" si="48"/>
        <v/>
      </c>
      <c r="Y253" s="13" t="str">
        <f t="shared" si="49"/>
        <v/>
      </c>
      <c r="Z253" s="7" t="str">
        <f t="shared" si="50"/>
        <v/>
      </c>
      <c r="AA253" s="13" t="str">
        <f t="shared" si="51"/>
        <v/>
      </c>
    </row>
    <row r="254" spans="1:27">
      <c r="A254" s="19"/>
      <c r="B254" s="20"/>
      <c r="C254" s="20"/>
      <c r="D254" s="20"/>
      <c r="E254" s="20"/>
      <c r="F254" s="34" t="str">
        <f>IF(ISBLANK(C254),"",IF(ISBLANK(E254),"",IF(ISNA(VLOOKUP(C254,Equities!A:B,2,FALSE)),"$/Pips??",IF(ISBLANK($C$2),"Equity??",IF(ISBLANK($C$3),"Max Risk??",ROUNDDOWN(($C$2*$C$3)/(E254*VLOOKUP(C254,Equities!A:B,2,FALSE)*LOOKUP(AccType,{"Full Size","Micro","Mini"},{1,0.01,0.1})),0))))))</f>
        <v/>
      </c>
      <c r="G254" s="57" t="str">
        <f t="shared" si="42"/>
        <v/>
      </c>
      <c r="H254" s="57" t="str">
        <f t="shared" si="44"/>
        <v/>
      </c>
      <c r="I254" s="57" t="str">
        <f t="shared" si="43"/>
        <v/>
      </c>
      <c r="J254" s="21"/>
      <c r="K254" s="21"/>
      <c r="L254" s="21"/>
      <c r="M254" s="21"/>
      <c r="N254" s="21"/>
      <c r="O254" s="21"/>
      <c r="P254" s="21"/>
      <c r="Q254" s="21"/>
      <c r="R254" s="74" t="str">
        <f>IF(ISNA(VLOOKUP(C254,Equities!A:F,3,FALSE)),"",VLOOKUP(C254,Equities!A:F,3,FALSE) * (IF(ISNUMBER(K254),(K254-J254)*G254,0)+IF(ISNUMBER(L254),(L254-J254)*H254,0)+IF(ISNUMBER(M254),(M254-J254)*I254,0)+IF(ISNUMBER(O254),(N254-O254)*G254,0)+IF(ISNUMBER(P254),(N254-P254)*H254,0)+IF(ISNUMBER(Q254),(N254-Q254)*I254,0)))</f>
        <v/>
      </c>
      <c r="S254" s="75" t="str">
        <f>IF(ISNA(VLOOKUP(C254,Equities!A:F,3,FALSE)),"",VLOOKUP(C254,Equities!A:F,2,FALSE)*UST!R254 * LOOKUP(AccType,{"Full Size","Micro","Mini"},{1,0.01,0.1}))</f>
        <v/>
      </c>
      <c r="T254" s="75" t="str">
        <f t="shared" si="45"/>
        <v/>
      </c>
      <c r="U254" s="27"/>
      <c r="V254" s="7" t="str">
        <f t="shared" si="46"/>
        <v/>
      </c>
      <c r="W254" s="13" t="str">
        <f t="shared" si="47"/>
        <v/>
      </c>
      <c r="X254" s="7" t="str">
        <f t="shared" si="48"/>
        <v/>
      </c>
      <c r="Y254" s="13" t="str">
        <f t="shared" si="49"/>
        <v/>
      </c>
      <c r="Z254" s="7" t="str">
        <f t="shared" si="50"/>
        <v/>
      </c>
      <c r="AA254" s="13" t="str">
        <f t="shared" si="51"/>
        <v/>
      </c>
    </row>
    <row r="255" spans="1:27">
      <c r="A255" s="19"/>
      <c r="B255" s="20"/>
      <c r="C255" s="20"/>
      <c r="D255" s="20"/>
      <c r="E255" s="20"/>
      <c r="F255" s="34" t="str">
        <f>IF(ISBLANK(C255),"",IF(ISBLANK(E255),"",IF(ISNA(VLOOKUP(C255,Equities!A:B,2,FALSE)),"$/Pips??",IF(ISBLANK($C$2),"Equity??",IF(ISBLANK($C$3),"Max Risk??",ROUNDDOWN(($C$2*$C$3)/(E255*VLOOKUP(C255,Equities!A:B,2,FALSE)*LOOKUP(AccType,{"Full Size","Micro","Mini"},{1,0.01,0.1})),0))))))</f>
        <v/>
      </c>
      <c r="G255" s="57" t="str">
        <f t="shared" si="42"/>
        <v/>
      </c>
      <c r="H255" s="57" t="str">
        <f t="shared" si="44"/>
        <v/>
      </c>
      <c r="I255" s="57" t="str">
        <f t="shared" si="43"/>
        <v/>
      </c>
      <c r="J255" s="21"/>
      <c r="K255" s="21"/>
      <c r="L255" s="21"/>
      <c r="M255" s="21"/>
      <c r="N255" s="21"/>
      <c r="O255" s="21"/>
      <c r="P255" s="21"/>
      <c r="Q255" s="21"/>
      <c r="R255" s="74" t="str">
        <f>IF(ISNA(VLOOKUP(C255,Equities!A:F,3,FALSE)),"",VLOOKUP(C255,Equities!A:F,3,FALSE) * (IF(ISNUMBER(K255),(K255-J255)*G255,0)+IF(ISNUMBER(L255),(L255-J255)*H255,0)+IF(ISNUMBER(M255),(M255-J255)*I255,0)+IF(ISNUMBER(O255),(N255-O255)*G255,0)+IF(ISNUMBER(P255),(N255-P255)*H255,0)+IF(ISNUMBER(Q255),(N255-Q255)*I255,0)))</f>
        <v/>
      </c>
      <c r="S255" s="75" t="str">
        <f>IF(ISNA(VLOOKUP(C255,Equities!A:F,3,FALSE)),"",VLOOKUP(C255,Equities!A:F,2,FALSE)*UST!R255 * LOOKUP(AccType,{"Full Size","Micro","Mini"},{1,0.01,0.1}))</f>
        <v/>
      </c>
      <c r="T255" s="75" t="str">
        <f t="shared" si="45"/>
        <v/>
      </c>
      <c r="U255" s="27"/>
      <c r="V255" s="7" t="str">
        <f t="shared" si="46"/>
        <v/>
      </c>
      <c r="W255" s="13" t="str">
        <f t="shared" si="47"/>
        <v/>
      </c>
      <c r="X255" s="7" t="str">
        <f t="shared" si="48"/>
        <v/>
      </c>
      <c r="Y255" s="13" t="str">
        <f t="shared" si="49"/>
        <v/>
      </c>
      <c r="Z255" s="7" t="str">
        <f t="shared" si="50"/>
        <v/>
      </c>
      <c r="AA255" s="13" t="str">
        <f t="shared" si="51"/>
        <v/>
      </c>
    </row>
    <row r="256" spans="1:27">
      <c r="A256" s="19"/>
      <c r="B256" s="20"/>
      <c r="C256" s="20"/>
      <c r="D256" s="20"/>
      <c r="E256" s="20"/>
      <c r="F256" s="34" t="str">
        <f>IF(ISBLANK(C256),"",IF(ISBLANK(E256),"",IF(ISNA(VLOOKUP(C256,Equities!A:B,2,FALSE)),"$/Pips??",IF(ISBLANK($C$2),"Equity??",IF(ISBLANK($C$3),"Max Risk??",ROUNDDOWN(($C$2*$C$3)/(E256*VLOOKUP(C256,Equities!A:B,2,FALSE)*LOOKUP(AccType,{"Full Size","Micro","Mini"},{1,0.01,0.1})),0))))))</f>
        <v/>
      </c>
      <c r="G256" s="57" t="str">
        <f t="shared" si="42"/>
        <v/>
      </c>
      <c r="H256" s="57" t="str">
        <f t="shared" si="44"/>
        <v/>
      </c>
      <c r="I256" s="57" t="str">
        <f t="shared" si="43"/>
        <v/>
      </c>
      <c r="J256" s="21"/>
      <c r="K256" s="21"/>
      <c r="L256" s="21"/>
      <c r="M256" s="21"/>
      <c r="N256" s="21"/>
      <c r="O256" s="21"/>
      <c r="P256" s="21"/>
      <c r="Q256" s="21"/>
      <c r="R256" s="74" t="str">
        <f>IF(ISNA(VLOOKUP(C256,Equities!A:F,3,FALSE)),"",VLOOKUP(C256,Equities!A:F,3,FALSE) * (IF(ISNUMBER(K256),(K256-J256)*G256,0)+IF(ISNUMBER(L256),(L256-J256)*H256,0)+IF(ISNUMBER(M256),(M256-J256)*I256,0)+IF(ISNUMBER(O256),(N256-O256)*G256,0)+IF(ISNUMBER(P256),(N256-P256)*H256,0)+IF(ISNUMBER(Q256),(N256-Q256)*I256,0)))</f>
        <v/>
      </c>
      <c r="S256" s="75" t="str">
        <f>IF(ISNA(VLOOKUP(C256,Equities!A:F,3,FALSE)),"",VLOOKUP(C256,Equities!A:F,2,FALSE)*UST!R256 * LOOKUP(AccType,{"Full Size","Micro","Mini"},{1,0.01,0.1}))</f>
        <v/>
      </c>
      <c r="T256" s="75" t="str">
        <f t="shared" si="45"/>
        <v/>
      </c>
      <c r="U256" s="27"/>
      <c r="V256" s="7" t="str">
        <f t="shared" si="46"/>
        <v/>
      </c>
      <c r="W256" s="13" t="str">
        <f t="shared" si="47"/>
        <v/>
      </c>
      <c r="X256" s="7" t="str">
        <f t="shared" si="48"/>
        <v/>
      </c>
      <c r="Y256" s="13" t="str">
        <f t="shared" si="49"/>
        <v/>
      </c>
      <c r="Z256" s="7" t="str">
        <f t="shared" si="50"/>
        <v/>
      </c>
      <c r="AA256" s="13" t="str">
        <f t="shared" si="51"/>
        <v/>
      </c>
    </row>
    <row r="257" spans="1:27">
      <c r="A257" s="19"/>
      <c r="B257" s="20"/>
      <c r="C257" s="20"/>
      <c r="D257" s="20"/>
      <c r="E257" s="20"/>
      <c r="F257" s="34" t="str">
        <f>IF(ISBLANK(C257),"",IF(ISBLANK(E257),"",IF(ISNA(VLOOKUP(C257,Equities!A:B,2,FALSE)),"$/Pips??",IF(ISBLANK($C$2),"Equity??",IF(ISBLANK($C$3),"Max Risk??",ROUNDDOWN(($C$2*$C$3)/(E257*VLOOKUP(C257,Equities!A:B,2,FALSE)*LOOKUP(AccType,{"Full Size","Micro","Mini"},{1,0.01,0.1})),0))))))</f>
        <v/>
      </c>
      <c r="G257" s="57" t="str">
        <f t="shared" si="42"/>
        <v/>
      </c>
      <c r="H257" s="57" t="str">
        <f t="shared" si="44"/>
        <v/>
      </c>
      <c r="I257" s="57" t="str">
        <f t="shared" si="43"/>
        <v/>
      </c>
      <c r="J257" s="21"/>
      <c r="K257" s="21"/>
      <c r="L257" s="21"/>
      <c r="M257" s="21"/>
      <c r="N257" s="21"/>
      <c r="O257" s="21"/>
      <c r="P257" s="21"/>
      <c r="Q257" s="21"/>
      <c r="R257" s="74" t="str">
        <f>IF(ISNA(VLOOKUP(C257,Equities!A:F,3,FALSE)),"",VLOOKUP(C257,Equities!A:F,3,FALSE) * (IF(ISNUMBER(K257),(K257-J257)*G257,0)+IF(ISNUMBER(L257),(L257-J257)*H257,0)+IF(ISNUMBER(M257),(M257-J257)*I257,0)+IF(ISNUMBER(O257),(N257-O257)*G257,0)+IF(ISNUMBER(P257),(N257-P257)*H257,0)+IF(ISNUMBER(Q257),(N257-Q257)*I257,0)))</f>
        <v/>
      </c>
      <c r="S257" s="75" t="str">
        <f>IF(ISNA(VLOOKUP(C257,Equities!A:F,3,FALSE)),"",VLOOKUP(C257,Equities!A:F,2,FALSE)*UST!R257 * LOOKUP(AccType,{"Full Size","Micro","Mini"},{1,0.01,0.1}))</f>
        <v/>
      </c>
      <c r="T257" s="75" t="str">
        <f t="shared" si="45"/>
        <v/>
      </c>
      <c r="U257" s="27"/>
      <c r="V257" s="7" t="str">
        <f t="shared" si="46"/>
        <v/>
      </c>
      <c r="W257" s="13" t="str">
        <f t="shared" si="47"/>
        <v/>
      </c>
      <c r="X257" s="7" t="str">
        <f t="shared" si="48"/>
        <v/>
      </c>
      <c r="Y257" s="13" t="str">
        <f t="shared" si="49"/>
        <v/>
      </c>
      <c r="Z257" s="7" t="str">
        <f t="shared" si="50"/>
        <v/>
      </c>
      <c r="AA257" s="13" t="str">
        <f t="shared" si="51"/>
        <v/>
      </c>
    </row>
    <row r="258" spans="1:27">
      <c r="A258" s="19"/>
      <c r="B258" s="20"/>
      <c r="C258" s="20"/>
      <c r="D258" s="20"/>
      <c r="E258" s="20"/>
      <c r="F258" s="34" t="str">
        <f>IF(ISBLANK(C258),"",IF(ISBLANK(E258),"",IF(ISNA(VLOOKUP(C258,Equities!A:B,2,FALSE)),"$/Pips??",IF(ISBLANK($C$2),"Equity??",IF(ISBLANK($C$3),"Max Risk??",ROUNDDOWN(($C$2*$C$3)/(E258*VLOOKUP(C258,Equities!A:B,2,FALSE)*LOOKUP(AccType,{"Full Size","Micro","Mini"},{1,0.01,0.1})),0))))))</f>
        <v/>
      </c>
      <c r="G258" s="57" t="str">
        <f t="shared" si="42"/>
        <v/>
      </c>
      <c r="H258" s="57" t="str">
        <f t="shared" si="44"/>
        <v/>
      </c>
      <c r="I258" s="57" t="str">
        <f t="shared" si="43"/>
        <v/>
      </c>
      <c r="J258" s="21"/>
      <c r="K258" s="21"/>
      <c r="L258" s="21"/>
      <c r="M258" s="21"/>
      <c r="N258" s="21"/>
      <c r="O258" s="21"/>
      <c r="P258" s="21"/>
      <c r="Q258" s="21"/>
      <c r="R258" s="74" t="str">
        <f>IF(ISNA(VLOOKUP(C258,Equities!A:F,3,FALSE)),"",VLOOKUP(C258,Equities!A:F,3,FALSE) * (IF(ISNUMBER(K258),(K258-J258)*G258,0)+IF(ISNUMBER(L258),(L258-J258)*H258,0)+IF(ISNUMBER(M258),(M258-J258)*I258,0)+IF(ISNUMBER(O258),(N258-O258)*G258,0)+IF(ISNUMBER(P258),(N258-P258)*H258,0)+IF(ISNUMBER(Q258),(N258-Q258)*I258,0)))</f>
        <v/>
      </c>
      <c r="S258" s="75" t="str">
        <f>IF(ISNA(VLOOKUP(C258,Equities!A:F,3,FALSE)),"",VLOOKUP(C258,Equities!A:F,2,FALSE)*UST!R258 * LOOKUP(AccType,{"Full Size","Micro","Mini"},{1,0.01,0.1}))</f>
        <v/>
      </c>
      <c r="T258" s="75" t="str">
        <f t="shared" si="45"/>
        <v/>
      </c>
      <c r="U258" s="27"/>
      <c r="V258" s="7" t="str">
        <f t="shared" si="46"/>
        <v/>
      </c>
      <c r="W258" s="13" t="str">
        <f t="shared" si="47"/>
        <v/>
      </c>
      <c r="X258" s="7" t="str">
        <f t="shared" si="48"/>
        <v/>
      </c>
      <c r="Y258" s="13" t="str">
        <f t="shared" si="49"/>
        <v/>
      </c>
      <c r="Z258" s="7" t="str">
        <f t="shared" si="50"/>
        <v/>
      </c>
      <c r="AA258" s="13" t="str">
        <f t="shared" si="51"/>
        <v/>
      </c>
    </row>
    <row r="259" spans="1:27">
      <c r="A259" s="19"/>
      <c r="B259" s="20"/>
      <c r="C259" s="20"/>
      <c r="D259" s="20"/>
      <c r="E259" s="20"/>
      <c r="F259" s="34" t="str">
        <f>IF(ISBLANK(C259),"",IF(ISBLANK(E259),"",IF(ISNA(VLOOKUP(C259,Equities!A:B,2,FALSE)),"$/Pips??",IF(ISBLANK($C$2),"Equity??",IF(ISBLANK($C$3),"Max Risk??",ROUNDDOWN(($C$2*$C$3)/(E259*VLOOKUP(C259,Equities!A:B,2,FALSE)*LOOKUP(AccType,{"Full Size","Micro","Mini"},{1,0.01,0.1})),0))))))</f>
        <v/>
      </c>
      <c r="G259" s="57" t="str">
        <f t="shared" si="42"/>
        <v/>
      </c>
      <c r="H259" s="57" t="str">
        <f t="shared" si="44"/>
        <v/>
      </c>
      <c r="I259" s="57" t="str">
        <f t="shared" si="43"/>
        <v/>
      </c>
      <c r="J259" s="21"/>
      <c r="K259" s="21"/>
      <c r="L259" s="21"/>
      <c r="M259" s="21"/>
      <c r="N259" s="21"/>
      <c r="O259" s="21"/>
      <c r="P259" s="21"/>
      <c r="Q259" s="21"/>
      <c r="R259" s="74" t="str">
        <f>IF(ISNA(VLOOKUP(C259,Equities!A:F,3,FALSE)),"",VLOOKUP(C259,Equities!A:F,3,FALSE) * (IF(ISNUMBER(K259),(K259-J259)*G259,0)+IF(ISNUMBER(L259),(L259-J259)*H259,0)+IF(ISNUMBER(M259),(M259-J259)*I259,0)+IF(ISNUMBER(O259),(N259-O259)*G259,0)+IF(ISNUMBER(P259),(N259-P259)*H259,0)+IF(ISNUMBER(Q259),(N259-Q259)*I259,0)))</f>
        <v/>
      </c>
      <c r="S259" s="75" t="str">
        <f>IF(ISNA(VLOOKUP(C259,Equities!A:F,3,FALSE)),"",VLOOKUP(C259,Equities!A:F,2,FALSE)*UST!R259 * LOOKUP(AccType,{"Full Size","Micro","Mini"},{1,0.01,0.1}))</f>
        <v/>
      </c>
      <c r="T259" s="75" t="str">
        <f t="shared" si="45"/>
        <v/>
      </c>
      <c r="U259" s="27"/>
      <c r="V259" s="7" t="str">
        <f t="shared" si="46"/>
        <v/>
      </c>
      <c r="W259" s="13" t="str">
        <f t="shared" si="47"/>
        <v/>
      </c>
      <c r="X259" s="7" t="str">
        <f t="shared" si="48"/>
        <v/>
      </c>
      <c r="Y259" s="13" t="str">
        <f t="shared" si="49"/>
        <v/>
      </c>
      <c r="Z259" s="7" t="str">
        <f t="shared" si="50"/>
        <v/>
      </c>
      <c r="AA259" s="13" t="str">
        <f t="shared" si="51"/>
        <v/>
      </c>
    </row>
    <row r="260" spans="1:27">
      <c r="A260" s="19"/>
      <c r="B260" s="20"/>
      <c r="C260" s="20"/>
      <c r="D260" s="20"/>
      <c r="E260" s="20"/>
      <c r="F260" s="34" t="str">
        <f>IF(ISBLANK(C260),"",IF(ISBLANK(E260),"",IF(ISNA(VLOOKUP(C260,Equities!A:B,2,FALSE)),"$/Pips??",IF(ISBLANK($C$2),"Equity??",IF(ISBLANK($C$3),"Max Risk??",ROUNDDOWN(($C$2*$C$3)/(E260*VLOOKUP(C260,Equities!A:B,2,FALSE)*LOOKUP(AccType,{"Full Size","Micro","Mini"},{1,0.01,0.1})),0))))))</f>
        <v/>
      </c>
      <c r="G260" s="57" t="str">
        <f t="shared" si="42"/>
        <v/>
      </c>
      <c r="H260" s="57" t="str">
        <f t="shared" si="44"/>
        <v/>
      </c>
      <c r="I260" s="57" t="str">
        <f t="shared" si="43"/>
        <v/>
      </c>
      <c r="J260" s="21"/>
      <c r="K260" s="21"/>
      <c r="L260" s="21"/>
      <c r="M260" s="21"/>
      <c r="N260" s="21"/>
      <c r="O260" s="21"/>
      <c r="P260" s="21"/>
      <c r="Q260" s="21"/>
      <c r="R260" s="74" t="str">
        <f>IF(ISNA(VLOOKUP(C260,Equities!A:F,3,FALSE)),"",VLOOKUP(C260,Equities!A:F,3,FALSE) * (IF(ISNUMBER(K260),(K260-J260)*G260,0)+IF(ISNUMBER(L260),(L260-J260)*H260,0)+IF(ISNUMBER(M260),(M260-J260)*I260,0)+IF(ISNUMBER(O260),(N260-O260)*G260,0)+IF(ISNUMBER(P260),(N260-P260)*H260,0)+IF(ISNUMBER(Q260),(N260-Q260)*I260,0)))</f>
        <v/>
      </c>
      <c r="S260" s="75" t="str">
        <f>IF(ISNA(VLOOKUP(C260,Equities!A:F,3,FALSE)),"",VLOOKUP(C260,Equities!A:F,2,FALSE)*UST!R260 * LOOKUP(AccType,{"Full Size","Micro","Mini"},{1,0.01,0.1}))</f>
        <v/>
      </c>
      <c r="T260" s="75" t="str">
        <f t="shared" si="45"/>
        <v/>
      </c>
      <c r="U260" s="27"/>
      <c r="V260" s="7" t="str">
        <f t="shared" si="46"/>
        <v/>
      </c>
      <c r="W260" s="13" t="str">
        <f t="shared" si="47"/>
        <v/>
      </c>
      <c r="X260" s="7" t="str">
        <f t="shared" si="48"/>
        <v/>
      </c>
      <c r="Y260" s="13" t="str">
        <f t="shared" si="49"/>
        <v/>
      </c>
      <c r="Z260" s="7" t="str">
        <f t="shared" si="50"/>
        <v/>
      </c>
      <c r="AA260" s="13" t="str">
        <f t="shared" si="51"/>
        <v/>
      </c>
    </row>
    <row r="261" spans="1:27">
      <c r="A261" s="19"/>
      <c r="B261" s="20"/>
      <c r="C261" s="20"/>
      <c r="D261" s="20"/>
      <c r="E261" s="20"/>
      <c r="F261" s="34" t="str">
        <f>IF(ISBLANK(C261),"",IF(ISBLANK(E261),"",IF(ISNA(VLOOKUP(C261,Equities!A:B,2,FALSE)),"$/Pips??",IF(ISBLANK($C$2),"Equity??",IF(ISBLANK($C$3),"Max Risk??",ROUNDDOWN(($C$2*$C$3)/(E261*VLOOKUP(C261,Equities!A:B,2,FALSE)*LOOKUP(AccType,{"Full Size","Micro","Mini"},{1,0.01,0.1})),0))))))</f>
        <v/>
      </c>
      <c r="G261" s="57" t="str">
        <f t="shared" si="42"/>
        <v/>
      </c>
      <c r="H261" s="57" t="str">
        <f t="shared" si="44"/>
        <v/>
      </c>
      <c r="I261" s="57" t="str">
        <f t="shared" si="43"/>
        <v/>
      </c>
      <c r="J261" s="21"/>
      <c r="K261" s="21"/>
      <c r="L261" s="21"/>
      <c r="M261" s="21"/>
      <c r="N261" s="21"/>
      <c r="O261" s="21"/>
      <c r="P261" s="21"/>
      <c r="Q261" s="21"/>
      <c r="R261" s="74" t="str">
        <f>IF(ISNA(VLOOKUP(C261,Equities!A:F,3,FALSE)),"",VLOOKUP(C261,Equities!A:F,3,FALSE) * (IF(ISNUMBER(K261),(K261-J261)*G261,0)+IF(ISNUMBER(L261),(L261-J261)*H261,0)+IF(ISNUMBER(M261),(M261-J261)*I261,0)+IF(ISNUMBER(O261),(N261-O261)*G261,0)+IF(ISNUMBER(P261),(N261-P261)*H261,0)+IF(ISNUMBER(Q261),(N261-Q261)*I261,0)))</f>
        <v/>
      </c>
      <c r="S261" s="75" t="str">
        <f>IF(ISNA(VLOOKUP(C261,Equities!A:F,3,FALSE)),"",VLOOKUP(C261,Equities!A:F,2,FALSE)*UST!R261 * LOOKUP(AccType,{"Full Size","Micro","Mini"},{1,0.01,0.1}))</f>
        <v/>
      </c>
      <c r="T261" s="75" t="str">
        <f t="shared" si="45"/>
        <v/>
      </c>
      <c r="U261" s="27"/>
      <c r="V261" s="7" t="str">
        <f t="shared" si="46"/>
        <v/>
      </c>
      <c r="W261" s="13" t="str">
        <f t="shared" si="47"/>
        <v/>
      </c>
      <c r="X261" s="7" t="str">
        <f t="shared" si="48"/>
        <v/>
      </c>
      <c r="Y261" s="13" t="str">
        <f t="shared" si="49"/>
        <v/>
      </c>
      <c r="Z261" s="7" t="str">
        <f t="shared" si="50"/>
        <v/>
      </c>
      <c r="AA261" s="13" t="str">
        <f t="shared" si="51"/>
        <v/>
      </c>
    </row>
    <row r="262" spans="1:27">
      <c r="A262" s="19"/>
      <c r="B262" s="20"/>
      <c r="C262" s="20"/>
      <c r="D262" s="20"/>
      <c r="E262" s="20"/>
      <c r="F262" s="34" t="str">
        <f>IF(ISBLANK(C262),"",IF(ISBLANK(E262),"",IF(ISNA(VLOOKUP(C262,Equities!A:B,2,FALSE)),"$/Pips??",IF(ISBLANK($C$2),"Equity??",IF(ISBLANK($C$3),"Max Risk??",ROUNDDOWN(($C$2*$C$3)/(E262*VLOOKUP(C262,Equities!A:B,2,FALSE)*LOOKUP(AccType,{"Full Size","Micro","Mini"},{1,0.01,0.1})),0))))))</f>
        <v/>
      </c>
      <c r="G262" s="57" t="str">
        <f t="shared" si="42"/>
        <v/>
      </c>
      <c r="H262" s="57" t="str">
        <f t="shared" si="44"/>
        <v/>
      </c>
      <c r="I262" s="57" t="str">
        <f t="shared" si="43"/>
        <v/>
      </c>
      <c r="J262" s="21"/>
      <c r="K262" s="21"/>
      <c r="L262" s="21"/>
      <c r="M262" s="21"/>
      <c r="N262" s="21"/>
      <c r="O262" s="21"/>
      <c r="P262" s="21"/>
      <c r="Q262" s="21"/>
      <c r="R262" s="74" t="str">
        <f>IF(ISNA(VLOOKUP(C262,Equities!A:F,3,FALSE)),"",VLOOKUP(C262,Equities!A:F,3,FALSE) * (IF(ISNUMBER(K262),(K262-J262)*G262,0)+IF(ISNUMBER(L262),(L262-J262)*H262,0)+IF(ISNUMBER(M262),(M262-J262)*I262,0)+IF(ISNUMBER(O262),(N262-O262)*G262,0)+IF(ISNUMBER(P262),(N262-P262)*H262,0)+IF(ISNUMBER(Q262),(N262-Q262)*I262,0)))</f>
        <v/>
      </c>
      <c r="S262" s="75" t="str">
        <f>IF(ISNA(VLOOKUP(C262,Equities!A:F,3,FALSE)),"",VLOOKUP(C262,Equities!A:F,2,FALSE)*UST!R262 * LOOKUP(AccType,{"Full Size","Micro","Mini"},{1,0.01,0.1}))</f>
        <v/>
      </c>
      <c r="T262" s="75" t="str">
        <f t="shared" si="45"/>
        <v/>
      </c>
      <c r="U262" s="27"/>
      <c r="V262" s="7" t="str">
        <f t="shared" si="46"/>
        <v/>
      </c>
      <c r="W262" s="13" t="str">
        <f t="shared" si="47"/>
        <v/>
      </c>
      <c r="X262" s="7" t="str">
        <f t="shared" si="48"/>
        <v/>
      </c>
      <c r="Y262" s="13" t="str">
        <f t="shared" si="49"/>
        <v/>
      </c>
      <c r="Z262" s="7" t="str">
        <f t="shared" si="50"/>
        <v/>
      </c>
      <c r="AA262" s="13" t="str">
        <f t="shared" si="51"/>
        <v/>
      </c>
    </row>
    <row r="263" spans="1:27">
      <c r="A263" s="19"/>
      <c r="B263" s="20"/>
      <c r="C263" s="20"/>
      <c r="D263" s="20"/>
      <c r="E263" s="20"/>
      <c r="F263" s="34" t="str">
        <f>IF(ISBLANK(C263),"",IF(ISBLANK(E263),"",IF(ISNA(VLOOKUP(C263,Equities!A:B,2,FALSE)),"$/Pips??",IF(ISBLANK($C$2),"Equity??",IF(ISBLANK($C$3),"Max Risk??",ROUNDDOWN(($C$2*$C$3)/(E263*VLOOKUP(C263,Equities!A:B,2,FALSE)*LOOKUP(AccType,{"Full Size","Micro","Mini"},{1,0.01,0.1})),0))))))</f>
        <v/>
      </c>
      <c r="G263" s="57" t="str">
        <f t="shared" si="42"/>
        <v/>
      </c>
      <c r="H263" s="57" t="str">
        <f t="shared" si="44"/>
        <v/>
      </c>
      <c r="I263" s="57" t="str">
        <f t="shared" si="43"/>
        <v/>
      </c>
      <c r="J263" s="21"/>
      <c r="K263" s="21"/>
      <c r="L263" s="21"/>
      <c r="M263" s="21"/>
      <c r="N263" s="21"/>
      <c r="O263" s="21"/>
      <c r="P263" s="21"/>
      <c r="Q263" s="21"/>
      <c r="R263" s="74" t="str">
        <f>IF(ISNA(VLOOKUP(C263,Equities!A:F,3,FALSE)),"",VLOOKUP(C263,Equities!A:F,3,FALSE) * (IF(ISNUMBER(K263),(K263-J263)*G263,0)+IF(ISNUMBER(L263),(L263-J263)*H263,0)+IF(ISNUMBER(M263),(M263-J263)*I263,0)+IF(ISNUMBER(O263),(N263-O263)*G263,0)+IF(ISNUMBER(P263),(N263-P263)*H263,0)+IF(ISNUMBER(Q263),(N263-Q263)*I263,0)))</f>
        <v/>
      </c>
      <c r="S263" s="75" t="str">
        <f>IF(ISNA(VLOOKUP(C263,Equities!A:F,3,FALSE)),"",VLOOKUP(C263,Equities!A:F,2,FALSE)*UST!R263 * LOOKUP(AccType,{"Full Size","Micro","Mini"},{1,0.01,0.1}))</f>
        <v/>
      </c>
      <c r="T263" s="75" t="str">
        <f t="shared" si="45"/>
        <v/>
      </c>
      <c r="U263" s="27"/>
      <c r="V263" s="7" t="str">
        <f t="shared" si="46"/>
        <v/>
      </c>
      <c r="W263" s="13" t="str">
        <f t="shared" si="47"/>
        <v/>
      </c>
      <c r="X263" s="7" t="str">
        <f t="shared" si="48"/>
        <v/>
      </c>
      <c r="Y263" s="13" t="str">
        <f t="shared" si="49"/>
        <v/>
      </c>
      <c r="Z263" s="7" t="str">
        <f t="shared" si="50"/>
        <v/>
      </c>
      <c r="AA263" s="13" t="str">
        <f t="shared" si="51"/>
        <v/>
      </c>
    </row>
    <row r="264" spans="1:27">
      <c r="A264" s="19"/>
      <c r="B264" s="20"/>
      <c r="C264" s="20"/>
      <c r="D264" s="20"/>
      <c r="E264" s="20"/>
      <c r="F264" s="34" t="str">
        <f>IF(ISBLANK(C264),"",IF(ISBLANK(E264),"",IF(ISNA(VLOOKUP(C264,Equities!A:B,2,FALSE)),"$/Pips??",IF(ISBLANK($C$2),"Equity??",IF(ISBLANK($C$3),"Max Risk??",ROUNDDOWN(($C$2*$C$3)/(E264*VLOOKUP(C264,Equities!A:B,2,FALSE)*LOOKUP(AccType,{"Full Size","Micro","Mini"},{1,0.01,0.1})),0))))))</f>
        <v/>
      </c>
      <c r="G264" s="57" t="str">
        <f t="shared" si="42"/>
        <v/>
      </c>
      <c r="H264" s="57" t="str">
        <f t="shared" si="44"/>
        <v/>
      </c>
      <c r="I264" s="57" t="str">
        <f t="shared" si="43"/>
        <v/>
      </c>
      <c r="J264" s="21"/>
      <c r="K264" s="21"/>
      <c r="L264" s="21"/>
      <c r="M264" s="21"/>
      <c r="N264" s="21"/>
      <c r="O264" s="21"/>
      <c r="P264" s="21"/>
      <c r="Q264" s="21"/>
      <c r="R264" s="74" t="str">
        <f>IF(ISNA(VLOOKUP(C264,Equities!A:F,3,FALSE)),"",VLOOKUP(C264,Equities!A:F,3,FALSE) * (IF(ISNUMBER(K264),(K264-J264)*G264,0)+IF(ISNUMBER(L264),(L264-J264)*H264,0)+IF(ISNUMBER(M264),(M264-J264)*I264,0)+IF(ISNUMBER(O264),(N264-O264)*G264,0)+IF(ISNUMBER(P264),(N264-P264)*H264,0)+IF(ISNUMBER(Q264),(N264-Q264)*I264,0)))</f>
        <v/>
      </c>
      <c r="S264" s="75" t="str">
        <f>IF(ISNA(VLOOKUP(C264,Equities!A:F,3,FALSE)),"",VLOOKUP(C264,Equities!A:F,2,FALSE)*UST!R264 * LOOKUP(AccType,{"Full Size","Micro","Mini"},{1,0.01,0.1}))</f>
        <v/>
      </c>
      <c r="T264" s="75" t="str">
        <f t="shared" si="45"/>
        <v/>
      </c>
      <c r="U264" s="27"/>
      <c r="V264" s="7" t="str">
        <f t="shared" si="46"/>
        <v/>
      </c>
      <c r="W264" s="13" t="str">
        <f t="shared" si="47"/>
        <v/>
      </c>
      <c r="X264" s="7" t="str">
        <f t="shared" si="48"/>
        <v/>
      </c>
      <c r="Y264" s="13" t="str">
        <f t="shared" si="49"/>
        <v/>
      </c>
      <c r="Z264" s="7" t="str">
        <f t="shared" si="50"/>
        <v/>
      </c>
      <c r="AA264" s="13" t="str">
        <f t="shared" si="51"/>
        <v/>
      </c>
    </row>
    <row r="265" spans="1:27">
      <c r="A265" s="19"/>
      <c r="B265" s="20"/>
      <c r="C265" s="20"/>
      <c r="D265" s="20"/>
      <c r="E265" s="20"/>
      <c r="F265" s="34" t="str">
        <f>IF(ISBLANK(C265),"",IF(ISBLANK(E265),"",IF(ISNA(VLOOKUP(C265,Equities!A:B,2,FALSE)),"$/Pips??",IF(ISBLANK($C$2),"Equity??",IF(ISBLANK($C$3),"Max Risk??",ROUNDDOWN(($C$2*$C$3)/(E265*VLOOKUP(C265,Equities!A:B,2,FALSE)*LOOKUP(AccType,{"Full Size","Micro","Mini"},{1,0.01,0.1})),0))))))</f>
        <v/>
      </c>
      <c r="G265" s="57" t="str">
        <f t="shared" ref="G265:G300" si="52">IF(ISNUMBER(F265),IF(_Pct1+_Pct2&lt;&gt;0,ROUNDDOWN((F265-I265)*(_Pct1/(_Pct1+_Pct2)),0),0),IF(F265="","",1))</f>
        <v/>
      </c>
      <c r="H265" s="57" t="str">
        <f t="shared" si="44"/>
        <v/>
      </c>
      <c r="I265" s="57" t="str">
        <f t="shared" ref="I265:I300" si="53">IF(ISNUMBER(F265),ROUNDDOWN(_Pct3*F265,0),IF(F265="","",1))</f>
        <v/>
      </c>
      <c r="J265" s="21"/>
      <c r="K265" s="21"/>
      <c r="L265" s="21"/>
      <c r="M265" s="21"/>
      <c r="N265" s="21"/>
      <c r="O265" s="21"/>
      <c r="P265" s="21"/>
      <c r="Q265" s="21"/>
      <c r="R265" s="74" t="str">
        <f>IF(ISNA(VLOOKUP(C265,Equities!A:F,3,FALSE)),"",VLOOKUP(C265,Equities!A:F,3,FALSE) * (IF(ISNUMBER(K265),(K265-J265)*G265,0)+IF(ISNUMBER(L265),(L265-J265)*H265,0)+IF(ISNUMBER(M265),(M265-J265)*I265,0)+IF(ISNUMBER(O265),(N265-O265)*G265,0)+IF(ISNUMBER(P265),(N265-P265)*H265,0)+IF(ISNUMBER(Q265),(N265-Q265)*I265,0)))</f>
        <v/>
      </c>
      <c r="S265" s="75" t="str">
        <f>IF(ISNA(VLOOKUP(C265,Equities!A:F,3,FALSE)),"",VLOOKUP(C265,Equities!A:F,2,FALSE)*UST!R265 * LOOKUP(AccType,{"Full Size","Micro","Mini"},{1,0.01,0.1}))</f>
        <v/>
      </c>
      <c r="T265" s="75" t="str">
        <f t="shared" si="45"/>
        <v/>
      </c>
      <c r="U265" s="27"/>
      <c r="V265" s="7" t="str">
        <f t="shared" si="46"/>
        <v/>
      </c>
      <c r="W265" s="13" t="str">
        <f t="shared" si="47"/>
        <v/>
      </c>
      <c r="X265" s="7" t="str">
        <f t="shared" si="48"/>
        <v/>
      </c>
      <c r="Y265" s="13" t="str">
        <f t="shared" si="49"/>
        <v/>
      </c>
      <c r="Z265" s="7" t="str">
        <f t="shared" si="50"/>
        <v/>
      </c>
      <c r="AA265" s="13" t="str">
        <f t="shared" si="51"/>
        <v/>
      </c>
    </row>
    <row r="266" spans="1:27">
      <c r="A266" s="19"/>
      <c r="B266" s="20"/>
      <c r="C266" s="20"/>
      <c r="D266" s="20"/>
      <c r="E266" s="20"/>
      <c r="F266" s="34" t="str">
        <f>IF(ISBLANK(C266),"",IF(ISBLANK(E266),"",IF(ISNA(VLOOKUP(C266,Equities!A:B,2,FALSE)),"$/Pips??",IF(ISBLANK($C$2),"Equity??",IF(ISBLANK($C$3),"Max Risk??",ROUNDDOWN(($C$2*$C$3)/(E266*VLOOKUP(C266,Equities!A:B,2,FALSE)*LOOKUP(AccType,{"Full Size","Micro","Mini"},{1,0.01,0.1})),0))))))</f>
        <v/>
      </c>
      <c r="G266" s="57" t="str">
        <f t="shared" si="52"/>
        <v/>
      </c>
      <c r="H266" s="57" t="str">
        <f t="shared" ref="H266:H300" si="54">IF(ISNUMBER(F266),F266-I266-G266,IF(F266="","",1))</f>
        <v/>
      </c>
      <c r="I266" s="57" t="str">
        <f t="shared" si="53"/>
        <v/>
      </c>
      <c r="J266" s="21"/>
      <c r="K266" s="21"/>
      <c r="L266" s="21"/>
      <c r="M266" s="21"/>
      <c r="N266" s="21"/>
      <c r="O266" s="21"/>
      <c r="P266" s="21"/>
      <c r="Q266" s="21"/>
      <c r="R266" s="74" t="str">
        <f>IF(ISNA(VLOOKUP(C266,Equities!A:F,3,FALSE)),"",VLOOKUP(C266,Equities!A:F,3,FALSE) * (IF(ISNUMBER(K266),(K266-J266)*G266,0)+IF(ISNUMBER(L266),(L266-J266)*H266,0)+IF(ISNUMBER(M266),(M266-J266)*I266,0)+IF(ISNUMBER(O266),(N266-O266)*G266,0)+IF(ISNUMBER(P266),(N266-P266)*H266,0)+IF(ISNUMBER(Q266),(N266-Q266)*I266,0)))</f>
        <v/>
      </c>
      <c r="S266" s="75" t="str">
        <f>IF(ISNA(VLOOKUP(C266,Equities!A:F,3,FALSE)),"",VLOOKUP(C266,Equities!A:F,2,FALSE)*UST!R266 * LOOKUP(AccType,{"Full Size","Micro","Mini"},{1,0.01,0.1}))</f>
        <v/>
      </c>
      <c r="T266" s="75" t="str">
        <f t="shared" si="45"/>
        <v/>
      </c>
      <c r="U266" s="27"/>
      <c r="V266" s="7" t="str">
        <f t="shared" si="46"/>
        <v/>
      </c>
      <c r="W266" s="13" t="str">
        <f t="shared" si="47"/>
        <v/>
      </c>
      <c r="X266" s="7" t="str">
        <f t="shared" si="48"/>
        <v/>
      </c>
      <c r="Y266" s="13" t="str">
        <f t="shared" si="49"/>
        <v/>
      </c>
      <c r="Z266" s="7" t="str">
        <f t="shared" si="50"/>
        <v/>
      </c>
      <c r="AA266" s="13" t="str">
        <f t="shared" si="51"/>
        <v/>
      </c>
    </row>
    <row r="267" spans="1:27">
      <c r="A267" s="19"/>
      <c r="B267" s="20"/>
      <c r="C267" s="20"/>
      <c r="D267" s="20"/>
      <c r="E267" s="20"/>
      <c r="F267" s="34" t="str">
        <f>IF(ISBLANK(C267),"",IF(ISBLANK(E267),"",IF(ISNA(VLOOKUP(C267,Equities!A:B,2,FALSE)),"$/Pips??",IF(ISBLANK($C$2),"Equity??",IF(ISBLANK($C$3),"Max Risk??",ROUNDDOWN(($C$2*$C$3)/(E267*VLOOKUP(C267,Equities!A:B,2,FALSE)*LOOKUP(AccType,{"Full Size","Micro","Mini"},{1,0.01,0.1})),0))))))</f>
        <v/>
      </c>
      <c r="G267" s="57" t="str">
        <f t="shared" si="52"/>
        <v/>
      </c>
      <c r="H267" s="57" t="str">
        <f t="shared" si="54"/>
        <v/>
      </c>
      <c r="I267" s="57" t="str">
        <f t="shared" si="53"/>
        <v/>
      </c>
      <c r="J267" s="21"/>
      <c r="K267" s="21"/>
      <c r="L267" s="21"/>
      <c r="M267" s="21"/>
      <c r="N267" s="21"/>
      <c r="O267" s="21"/>
      <c r="P267" s="21"/>
      <c r="Q267" s="21"/>
      <c r="R267" s="74" t="str">
        <f>IF(ISNA(VLOOKUP(C267,Equities!A:F,3,FALSE)),"",VLOOKUP(C267,Equities!A:F,3,FALSE) * (IF(ISNUMBER(K267),(K267-J267)*G267,0)+IF(ISNUMBER(L267),(L267-J267)*H267,0)+IF(ISNUMBER(M267),(M267-J267)*I267,0)+IF(ISNUMBER(O267),(N267-O267)*G267,0)+IF(ISNUMBER(P267),(N267-P267)*H267,0)+IF(ISNUMBER(Q267),(N267-Q267)*I267,0)))</f>
        <v/>
      </c>
      <c r="S267" s="75" t="str">
        <f>IF(ISNA(VLOOKUP(C267,Equities!A:F,3,FALSE)),"",VLOOKUP(C267,Equities!A:F,2,FALSE)*UST!R267 * LOOKUP(AccType,{"Full Size","Micro","Mini"},{1,0.01,0.1}))</f>
        <v/>
      </c>
      <c r="T267" s="75" t="str">
        <f t="shared" ref="T267:T300" si="55">IF(S267="","",T266+S267)</f>
        <v/>
      </c>
      <c r="U267" s="27"/>
      <c r="V267" s="7" t="str">
        <f t="shared" si="46"/>
        <v/>
      </c>
      <c r="W267" s="13" t="str">
        <f t="shared" si="47"/>
        <v/>
      </c>
      <c r="X267" s="7" t="str">
        <f t="shared" si="48"/>
        <v/>
      </c>
      <c r="Y267" s="13" t="str">
        <f t="shared" si="49"/>
        <v/>
      </c>
      <c r="Z267" s="7" t="str">
        <f t="shared" si="50"/>
        <v/>
      </c>
      <c r="AA267" s="13" t="str">
        <f t="shared" si="51"/>
        <v/>
      </c>
    </row>
    <row r="268" spans="1:27">
      <c r="A268" s="19"/>
      <c r="B268" s="20"/>
      <c r="C268" s="20"/>
      <c r="D268" s="20"/>
      <c r="E268" s="20"/>
      <c r="F268" s="34" t="str">
        <f>IF(ISBLANK(C268),"",IF(ISBLANK(E268),"",IF(ISNA(VLOOKUP(C268,Equities!A:B,2,FALSE)),"$/Pips??",IF(ISBLANK($C$2),"Equity??",IF(ISBLANK($C$3),"Max Risk??",ROUNDDOWN(($C$2*$C$3)/(E268*VLOOKUP(C268,Equities!A:B,2,FALSE)*LOOKUP(AccType,{"Full Size","Micro","Mini"},{1,0.01,0.1})),0))))))</f>
        <v/>
      </c>
      <c r="G268" s="57" t="str">
        <f t="shared" si="52"/>
        <v/>
      </c>
      <c r="H268" s="57" t="str">
        <f t="shared" si="54"/>
        <v/>
      </c>
      <c r="I268" s="57" t="str">
        <f t="shared" si="53"/>
        <v/>
      </c>
      <c r="J268" s="21"/>
      <c r="K268" s="21"/>
      <c r="L268" s="21"/>
      <c r="M268" s="21"/>
      <c r="N268" s="21"/>
      <c r="O268" s="21"/>
      <c r="P268" s="21"/>
      <c r="Q268" s="21"/>
      <c r="R268" s="74" t="str">
        <f>IF(ISNA(VLOOKUP(C268,Equities!A:F,3,FALSE)),"",VLOOKUP(C268,Equities!A:F,3,FALSE) * (IF(ISNUMBER(K268),(K268-J268)*G268,0)+IF(ISNUMBER(L268),(L268-J268)*H268,0)+IF(ISNUMBER(M268),(M268-J268)*I268,0)+IF(ISNUMBER(O268),(N268-O268)*G268,0)+IF(ISNUMBER(P268),(N268-P268)*H268,0)+IF(ISNUMBER(Q268),(N268-Q268)*I268,0)))</f>
        <v/>
      </c>
      <c r="S268" s="75" t="str">
        <f>IF(ISNA(VLOOKUP(C268,Equities!A:F,3,FALSE)),"",VLOOKUP(C268,Equities!A:F,2,FALSE)*UST!R268 * LOOKUP(AccType,{"Full Size","Micro","Mini"},{1,0.01,0.1}))</f>
        <v/>
      </c>
      <c r="T268" s="75" t="str">
        <f t="shared" si="55"/>
        <v/>
      </c>
      <c r="U268" s="27"/>
      <c r="V268" s="7" t="str">
        <f t="shared" si="46"/>
        <v/>
      </c>
      <c r="W268" s="13" t="str">
        <f t="shared" si="47"/>
        <v/>
      </c>
      <c r="X268" s="7" t="str">
        <f t="shared" si="48"/>
        <v/>
      </c>
      <c r="Y268" s="13" t="str">
        <f t="shared" si="49"/>
        <v/>
      </c>
      <c r="Z268" s="7" t="str">
        <f t="shared" si="50"/>
        <v/>
      </c>
      <c r="AA268" s="13" t="str">
        <f t="shared" si="51"/>
        <v/>
      </c>
    </row>
    <row r="269" spans="1:27">
      <c r="A269" s="19"/>
      <c r="B269" s="20"/>
      <c r="C269" s="20"/>
      <c r="D269" s="20"/>
      <c r="E269" s="20"/>
      <c r="F269" s="34" t="str">
        <f>IF(ISBLANK(C269),"",IF(ISBLANK(E269),"",IF(ISNA(VLOOKUP(C269,Equities!A:B,2,FALSE)),"$/Pips??",IF(ISBLANK($C$2),"Equity??",IF(ISBLANK($C$3),"Max Risk??",ROUNDDOWN(($C$2*$C$3)/(E269*VLOOKUP(C269,Equities!A:B,2,FALSE)*LOOKUP(AccType,{"Full Size","Micro","Mini"},{1,0.01,0.1})),0))))))</f>
        <v/>
      </c>
      <c r="G269" s="57" t="str">
        <f t="shared" si="52"/>
        <v/>
      </c>
      <c r="H269" s="57" t="str">
        <f t="shared" si="54"/>
        <v/>
      </c>
      <c r="I269" s="57" t="str">
        <f t="shared" si="53"/>
        <v/>
      </c>
      <c r="J269" s="21"/>
      <c r="K269" s="21"/>
      <c r="L269" s="21"/>
      <c r="M269" s="21"/>
      <c r="N269" s="21"/>
      <c r="O269" s="21"/>
      <c r="P269" s="21"/>
      <c r="Q269" s="21"/>
      <c r="R269" s="74" t="str">
        <f>IF(ISNA(VLOOKUP(C269,Equities!A:F,3,FALSE)),"",VLOOKUP(C269,Equities!A:F,3,FALSE) * (IF(ISNUMBER(K269),(K269-J269)*G269,0)+IF(ISNUMBER(L269),(L269-J269)*H269,0)+IF(ISNUMBER(M269),(M269-J269)*I269,0)+IF(ISNUMBER(O269),(N269-O269)*G269,0)+IF(ISNUMBER(P269),(N269-P269)*H269,0)+IF(ISNUMBER(Q269),(N269-Q269)*I269,0)))</f>
        <v/>
      </c>
      <c r="S269" s="75" t="str">
        <f>IF(ISNA(VLOOKUP(C269,Equities!A:F,3,FALSE)),"",VLOOKUP(C269,Equities!A:F,2,FALSE)*UST!R269 * LOOKUP(AccType,{"Full Size","Micro","Mini"},{1,0.01,0.1}))</f>
        <v/>
      </c>
      <c r="T269" s="75" t="str">
        <f t="shared" si="55"/>
        <v/>
      </c>
      <c r="U269" s="27"/>
      <c r="V269" s="7" t="str">
        <f t="shared" si="46"/>
        <v/>
      </c>
      <c r="W269" s="13" t="str">
        <f t="shared" si="47"/>
        <v/>
      </c>
      <c r="X269" s="7" t="str">
        <f t="shared" si="48"/>
        <v/>
      </c>
      <c r="Y269" s="13" t="str">
        <f t="shared" si="49"/>
        <v/>
      </c>
      <c r="Z269" s="7" t="str">
        <f t="shared" si="50"/>
        <v/>
      </c>
      <c r="AA269" s="13" t="str">
        <f t="shared" si="51"/>
        <v/>
      </c>
    </row>
    <row r="270" spans="1:27">
      <c r="A270" s="19"/>
      <c r="B270" s="20"/>
      <c r="C270" s="20"/>
      <c r="D270" s="20"/>
      <c r="E270" s="20"/>
      <c r="F270" s="34" t="str">
        <f>IF(ISBLANK(C270),"",IF(ISBLANK(E270),"",IF(ISNA(VLOOKUP(C270,Equities!A:B,2,FALSE)),"$/Pips??",IF(ISBLANK($C$2),"Equity??",IF(ISBLANK($C$3),"Max Risk??",ROUNDDOWN(($C$2*$C$3)/(E270*VLOOKUP(C270,Equities!A:B,2,FALSE)*LOOKUP(AccType,{"Full Size","Micro","Mini"},{1,0.01,0.1})),0))))))</f>
        <v/>
      </c>
      <c r="G270" s="57" t="str">
        <f t="shared" si="52"/>
        <v/>
      </c>
      <c r="H270" s="57" t="str">
        <f t="shared" si="54"/>
        <v/>
      </c>
      <c r="I270" s="57" t="str">
        <f t="shared" si="53"/>
        <v/>
      </c>
      <c r="J270" s="21"/>
      <c r="K270" s="21"/>
      <c r="L270" s="21"/>
      <c r="M270" s="21"/>
      <c r="N270" s="21"/>
      <c r="O270" s="21"/>
      <c r="P270" s="21"/>
      <c r="Q270" s="21"/>
      <c r="R270" s="74" t="str">
        <f>IF(ISNA(VLOOKUP(C270,Equities!A:F,3,FALSE)),"",VLOOKUP(C270,Equities!A:F,3,FALSE) * (IF(ISNUMBER(K270),(K270-J270)*G270,0)+IF(ISNUMBER(L270),(L270-J270)*H270,0)+IF(ISNUMBER(M270),(M270-J270)*I270,0)+IF(ISNUMBER(O270),(N270-O270)*G270,0)+IF(ISNUMBER(P270),(N270-P270)*H270,0)+IF(ISNUMBER(Q270),(N270-Q270)*I270,0)))</f>
        <v/>
      </c>
      <c r="S270" s="75" t="str">
        <f>IF(ISNA(VLOOKUP(C270,Equities!A:F,3,FALSE)),"",VLOOKUP(C270,Equities!A:F,2,FALSE)*UST!R270 * LOOKUP(AccType,{"Full Size","Micro","Mini"},{1,0.01,0.1}))</f>
        <v/>
      </c>
      <c r="T270" s="75" t="str">
        <f t="shared" si="55"/>
        <v/>
      </c>
      <c r="U270" s="27"/>
      <c r="V270" s="7" t="str">
        <f t="shared" si="46"/>
        <v/>
      </c>
      <c r="W270" s="13" t="str">
        <f t="shared" si="47"/>
        <v/>
      </c>
      <c r="X270" s="7" t="str">
        <f t="shared" si="48"/>
        <v/>
      </c>
      <c r="Y270" s="13" t="str">
        <f t="shared" si="49"/>
        <v/>
      </c>
      <c r="Z270" s="7" t="str">
        <f t="shared" si="50"/>
        <v/>
      </c>
      <c r="AA270" s="13" t="str">
        <f t="shared" si="51"/>
        <v/>
      </c>
    </row>
    <row r="271" spans="1:27">
      <c r="A271" s="19"/>
      <c r="B271" s="20"/>
      <c r="C271" s="20"/>
      <c r="D271" s="20"/>
      <c r="E271" s="20"/>
      <c r="F271" s="34" t="str">
        <f>IF(ISBLANK(C271),"",IF(ISBLANK(E271),"",IF(ISNA(VLOOKUP(C271,Equities!A:B,2,FALSE)),"$/Pips??",IF(ISBLANK($C$2),"Equity??",IF(ISBLANK($C$3),"Max Risk??",ROUNDDOWN(($C$2*$C$3)/(E271*VLOOKUP(C271,Equities!A:B,2,FALSE)*LOOKUP(AccType,{"Full Size","Micro","Mini"},{1,0.01,0.1})),0))))))</f>
        <v/>
      </c>
      <c r="G271" s="57" t="str">
        <f t="shared" si="52"/>
        <v/>
      </c>
      <c r="H271" s="57" t="str">
        <f t="shared" si="54"/>
        <v/>
      </c>
      <c r="I271" s="57" t="str">
        <f t="shared" si="53"/>
        <v/>
      </c>
      <c r="J271" s="21"/>
      <c r="K271" s="21"/>
      <c r="L271" s="21"/>
      <c r="M271" s="21"/>
      <c r="N271" s="21"/>
      <c r="O271" s="21"/>
      <c r="P271" s="21"/>
      <c r="Q271" s="21"/>
      <c r="R271" s="74" t="str">
        <f>IF(ISNA(VLOOKUP(C271,Equities!A:F,3,FALSE)),"",VLOOKUP(C271,Equities!A:F,3,FALSE) * (IF(ISNUMBER(K271),(K271-J271)*G271,0)+IF(ISNUMBER(L271),(L271-J271)*H271,0)+IF(ISNUMBER(M271),(M271-J271)*I271,0)+IF(ISNUMBER(O271),(N271-O271)*G271,0)+IF(ISNUMBER(P271),(N271-P271)*H271,0)+IF(ISNUMBER(Q271),(N271-Q271)*I271,0)))</f>
        <v/>
      </c>
      <c r="S271" s="75" t="str">
        <f>IF(ISNA(VLOOKUP(C271,Equities!A:F,3,FALSE)),"",VLOOKUP(C271,Equities!A:F,2,FALSE)*UST!R271 * LOOKUP(AccType,{"Full Size","Micro","Mini"},{1,0.01,0.1}))</f>
        <v/>
      </c>
      <c r="T271" s="75" t="str">
        <f t="shared" si="55"/>
        <v/>
      </c>
      <c r="U271" s="27"/>
      <c r="V271" s="7" t="str">
        <f t="shared" si="46"/>
        <v/>
      </c>
      <c r="W271" s="13" t="str">
        <f t="shared" si="47"/>
        <v/>
      </c>
      <c r="X271" s="7" t="str">
        <f t="shared" si="48"/>
        <v/>
      </c>
      <c r="Y271" s="13" t="str">
        <f t="shared" si="49"/>
        <v/>
      </c>
      <c r="Z271" s="7" t="str">
        <f t="shared" si="50"/>
        <v/>
      </c>
      <c r="AA271" s="13" t="str">
        <f t="shared" si="51"/>
        <v/>
      </c>
    </row>
    <row r="272" spans="1:27">
      <c r="A272" s="19"/>
      <c r="B272" s="20"/>
      <c r="C272" s="20"/>
      <c r="D272" s="20"/>
      <c r="E272" s="20"/>
      <c r="F272" s="34" t="str">
        <f>IF(ISBLANK(C272),"",IF(ISBLANK(E272),"",IF(ISNA(VLOOKUP(C272,Equities!A:B,2,FALSE)),"$/Pips??",IF(ISBLANK($C$2),"Equity??",IF(ISBLANK($C$3),"Max Risk??",ROUNDDOWN(($C$2*$C$3)/(E272*VLOOKUP(C272,Equities!A:B,2,FALSE)*LOOKUP(AccType,{"Full Size","Micro","Mini"},{1,0.01,0.1})),0))))))</f>
        <v/>
      </c>
      <c r="G272" s="57" t="str">
        <f t="shared" si="52"/>
        <v/>
      </c>
      <c r="H272" s="57" t="str">
        <f t="shared" si="54"/>
        <v/>
      </c>
      <c r="I272" s="57" t="str">
        <f t="shared" si="53"/>
        <v/>
      </c>
      <c r="J272" s="21"/>
      <c r="K272" s="21"/>
      <c r="L272" s="21"/>
      <c r="M272" s="21"/>
      <c r="N272" s="21"/>
      <c r="O272" s="21"/>
      <c r="P272" s="21"/>
      <c r="Q272" s="21"/>
      <c r="R272" s="74" t="str">
        <f>IF(ISNA(VLOOKUP(C272,Equities!A:F,3,FALSE)),"",VLOOKUP(C272,Equities!A:F,3,FALSE) * (IF(ISNUMBER(K272),(K272-J272)*G272,0)+IF(ISNUMBER(L272),(L272-J272)*H272,0)+IF(ISNUMBER(M272),(M272-J272)*I272,0)+IF(ISNUMBER(O272),(N272-O272)*G272,0)+IF(ISNUMBER(P272),(N272-P272)*H272,0)+IF(ISNUMBER(Q272),(N272-Q272)*I272,0)))</f>
        <v/>
      </c>
      <c r="S272" s="75" t="str">
        <f>IF(ISNA(VLOOKUP(C272,Equities!A:F,3,FALSE)),"",VLOOKUP(C272,Equities!A:F,2,FALSE)*UST!R272 * LOOKUP(AccType,{"Full Size","Micro","Mini"},{1,0.01,0.1}))</f>
        <v/>
      </c>
      <c r="T272" s="75" t="str">
        <f t="shared" si="55"/>
        <v/>
      </c>
      <c r="U272" s="27"/>
      <c r="V272" s="7" t="str">
        <f t="shared" ref="V272:V300" si="56">IF(B272&lt;200,S272,"")</f>
        <v/>
      </c>
      <c r="W272" s="13" t="str">
        <f t="shared" ref="W272:W300" si="57">IF(AND(200&lt;=B272,B272&lt;500),S272,"")</f>
        <v/>
      </c>
      <c r="X272" s="7" t="str">
        <f t="shared" ref="X272:X300" si="58">IF(AND(500&lt;=B272,B272&lt;700),S272,"")</f>
        <v/>
      </c>
      <c r="Y272" s="13" t="str">
        <f t="shared" ref="Y272:Y300" si="59">IF(AND(700&lt;=B272,B272&lt;1100),S272,"")</f>
        <v/>
      </c>
      <c r="Z272" s="7" t="str">
        <f t="shared" ref="Z272:Z300" si="60">IF(AND(1100&lt;=B272,B272&lt;2200),S272,"")</f>
        <v/>
      </c>
      <c r="AA272" s="13" t="str">
        <f t="shared" ref="AA272:AA300" si="61">IF(AND(2200&lt;=B272,0&lt;=B272),S272,"")</f>
        <v/>
      </c>
    </row>
    <row r="273" spans="1:27">
      <c r="A273" s="19"/>
      <c r="B273" s="20"/>
      <c r="C273" s="20"/>
      <c r="D273" s="20"/>
      <c r="E273" s="20"/>
      <c r="F273" s="34" t="str">
        <f>IF(ISBLANK(C273),"",IF(ISBLANK(E273),"",IF(ISNA(VLOOKUP(C273,Equities!A:B,2,FALSE)),"$/Pips??",IF(ISBLANK($C$2),"Equity??",IF(ISBLANK($C$3),"Max Risk??",ROUNDDOWN(($C$2*$C$3)/(E273*VLOOKUP(C273,Equities!A:B,2,FALSE)*LOOKUP(AccType,{"Full Size","Micro","Mini"},{1,0.01,0.1})),0))))))</f>
        <v/>
      </c>
      <c r="G273" s="57" t="str">
        <f t="shared" si="52"/>
        <v/>
      </c>
      <c r="H273" s="57" t="str">
        <f t="shared" si="54"/>
        <v/>
      </c>
      <c r="I273" s="57" t="str">
        <f t="shared" si="53"/>
        <v/>
      </c>
      <c r="J273" s="21"/>
      <c r="K273" s="21"/>
      <c r="L273" s="21"/>
      <c r="M273" s="21"/>
      <c r="N273" s="21"/>
      <c r="O273" s="21"/>
      <c r="P273" s="21"/>
      <c r="Q273" s="21"/>
      <c r="R273" s="74" t="str">
        <f>IF(ISNA(VLOOKUP(C273,Equities!A:F,3,FALSE)),"",VLOOKUP(C273,Equities!A:F,3,FALSE) * (IF(ISNUMBER(K273),(K273-J273)*G273,0)+IF(ISNUMBER(L273),(L273-J273)*H273,0)+IF(ISNUMBER(M273),(M273-J273)*I273,0)+IF(ISNUMBER(O273),(N273-O273)*G273,0)+IF(ISNUMBER(P273),(N273-P273)*H273,0)+IF(ISNUMBER(Q273),(N273-Q273)*I273,0)))</f>
        <v/>
      </c>
      <c r="S273" s="75" t="str">
        <f>IF(ISNA(VLOOKUP(C273,Equities!A:F,3,FALSE)),"",VLOOKUP(C273,Equities!A:F,2,FALSE)*UST!R273 * LOOKUP(AccType,{"Full Size","Micro","Mini"},{1,0.01,0.1}))</f>
        <v/>
      </c>
      <c r="T273" s="75" t="str">
        <f t="shared" si="55"/>
        <v/>
      </c>
      <c r="U273" s="27"/>
      <c r="V273" s="7" t="str">
        <f t="shared" si="56"/>
        <v/>
      </c>
      <c r="W273" s="13" t="str">
        <f t="shared" si="57"/>
        <v/>
      </c>
      <c r="X273" s="7" t="str">
        <f t="shared" si="58"/>
        <v/>
      </c>
      <c r="Y273" s="13" t="str">
        <f t="shared" si="59"/>
        <v/>
      </c>
      <c r="Z273" s="7" t="str">
        <f t="shared" si="60"/>
        <v/>
      </c>
      <c r="AA273" s="13" t="str">
        <f t="shared" si="61"/>
        <v/>
      </c>
    </row>
    <row r="274" spans="1:27">
      <c r="A274" s="19"/>
      <c r="B274" s="20"/>
      <c r="C274" s="20"/>
      <c r="D274" s="20"/>
      <c r="E274" s="20"/>
      <c r="F274" s="34" t="str">
        <f>IF(ISBLANK(C274),"",IF(ISBLANK(E274),"",IF(ISNA(VLOOKUP(C274,Equities!A:B,2,FALSE)),"$/Pips??",IF(ISBLANK($C$2),"Equity??",IF(ISBLANK($C$3),"Max Risk??",ROUNDDOWN(($C$2*$C$3)/(E274*VLOOKUP(C274,Equities!A:B,2,FALSE)*LOOKUP(AccType,{"Full Size","Micro","Mini"},{1,0.01,0.1})),0))))))</f>
        <v/>
      </c>
      <c r="G274" s="57" t="str">
        <f t="shared" si="52"/>
        <v/>
      </c>
      <c r="H274" s="57" t="str">
        <f t="shared" si="54"/>
        <v/>
      </c>
      <c r="I274" s="57" t="str">
        <f t="shared" si="53"/>
        <v/>
      </c>
      <c r="J274" s="21"/>
      <c r="K274" s="21"/>
      <c r="L274" s="21"/>
      <c r="M274" s="21"/>
      <c r="N274" s="21"/>
      <c r="O274" s="21"/>
      <c r="P274" s="21"/>
      <c r="Q274" s="21"/>
      <c r="R274" s="74" t="str">
        <f>IF(ISNA(VLOOKUP(C274,Equities!A:F,3,FALSE)),"",VLOOKUP(C274,Equities!A:F,3,FALSE) * (IF(ISNUMBER(K274),(K274-J274)*G274,0)+IF(ISNUMBER(L274),(L274-J274)*H274,0)+IF(ISNUMBER(M274),(M274-J274)*I274,0)+IF(ISNUMBER(O274),(N274-O274)*G274,0)+IF(ISNUMBER(P274),(N274-P274)*H274,0)+IF(ISNUMBER(Q274),(N274-Q274)*I274,0)))</f>
        <v/>
      </c>
      <c r="S274" s="75" t="str">
        <f>IF(ISNA(VLOOKUP(C274,Equities!A:F,3,FALSE)),"",VLOOKUP(C274,Equities!A:F,2,FALSE)*UST!R274 * LOOKUP(AccType,{"Full Size","Micro","Mini"},{1,0.01,0.1}))</f>
        <v/>
      </c>
      <c r="T274" s="75" t="str">
        <f t="shared" si="55"/>
        <v/>
      </c>
      <c r="U274" s="27"/>
      <c r="V274" s="7" t="str">
        <f t="shared" si="56"/>
        <v/>
      </c>
      <c r="W274" s="13" t="str">
        <f t="shared" si="57"/>
        <v/>
      </c>
      <c r="X274" s="7" t="str">
        <f t="shared" si="58"/>
        <v/>
      </c>
      <c r="Y274" s="13" t="str">
        <f t="shared" si="59"/>
        <v/>
      </c>
      <c r="Z274" s="7" t="str">
        <f t="shared" si="60"/>
        <v/>
      </c>
      <c r="AA274" s="13" t="str">
        <f t="shared" si="61"/>
        <v/>
      </c>
    </row>
    <row r="275" spans="1:27">
      <c r="A275" s="19"/>
      <c r="B275" s="20"/>
      <c r="C275" s="20"/>
      <c r="D275" s="20"/>
      <c r="E275" s="20"/>
      <c r="F275" s="34" t="str">
        <f>IF(ISBLANK(C275),"",IF(ISBLANK(E275),"",IF(ISNA(VLOOKUP(C275,Equities!A:B,2,FALSE)),"$/Pips??",IF(ISBLANK($C$2),"Equity??",IF(ISBLANK($C$3),"Max Risk??",ROUNDDOWN(($C$2*$C$3)/(E275*VLOOKUP(C275,Equities!A:B,2,FALSE)*LOOKUP(AccType,{"Full Size","Micro","Mini"},{1,0.01,0.1})),0))))))</f>
        <v/>
      </c>
      <c r="G275" s="57" t="str">
        <f t="shared" si="52"/>
        <v/>
      </c>
      <c r="H275" s="57" t="str">
        <f t="shared" si="54"/>
        <v/>
      </c>
      <c r="I275" s="57" t="str">
        <f t="shared" si="53"/>
        <v/>
      </c>
      <c r="J275" s="21"/>
      <c r="K275" s="21"/>
      <c r="L275" s="21"/>
      <c r="M275" s="21"/>
      <c r="N275" s="21"/>
      <c r="O275" s="21"/>
      <c r="P275" s="21"/>
      <c r="Q275" s="21"/>
      <c r="R275" s="74" t="str">
        <f>IF(ISNA(VLOOKUP(C275,Equities!A:F,3,FALSE)),"",VLOOKUP(C275,Equities!A:F,3,FALSE) * (IF(ISNUMBER(K275),(K275-J275)*G275,0)+IF(ISNUMBER(L275),(L275-J275)*H275,0)+IF(ISNUMBER(M275),(M275-J275)*I275,0)+IF(ISNUMBER(O275),(N275-O275)*G275,0)+IF(ISNUMBER(P275),(N275-P275)*H275,0)+IF(ISNUMBER(Q275),(N275-Q275)*I275,0)))</f>
        <v/>
      </c>
      <c r="S275" s="75" t="str">
        <f>IF(ISNA(VLOOKUP(C275,Equities!A:F,3,FALSE)),"",VLOOKUP(C275,Equities!A:F,2,FALSE)*UST!R275 * LOOKUP(AccType,{"Full Size","Micro","Mini"},{1,0.01,0.1}))</f>
        <v/>
      </c>
      <c r="T275" s="75" t="str">
        <f t="shared" si="55"/>
        <v/>
      </c>
      <c r="U275" s="27"/>
      <c r="V275" s="7" t="str">
        <f t="shared" si="56"/>
        <v/>
      </c>
      <c r="W275" s="13" t="str">
        <f t="shared" si="57"/>
        <v/>
      </c>
      <c r="X275" s="7" t="str">
        <f t="shared" si="58"/>
        <v/>
      </c>
      <c r="Y275" s="13" t="str">
        <f t="shared" si="59"/>
        <v/>
      </c>
      <c r="Z275" s="7" t="str">
        <f t="shared" si="60"/>
        <v/>
      </c>
      <c r="AA275" s="13" t="str">
        <f t="shared" si="61"/>
        <v/>
      </c>
    </row>
    <row r="276" spans="1:27">
      <c r="A276" s="19"/>
      <c r="B276" s="20"/>
      <c r="C276" s="20"/>
      <c r="D276" s="20"/>
      <c r="E276" s="20"/>
      <c r="F276" s="34" t="str">
        <f>IF(ISBLANK(C276),"",IF(ISBLANK(E276),"",IF(ISNA(VLOOKUP(C276,Equities!A:B,2,FALSE)),"$/Pips??",IF(ISBLANK($C$2),"Equity??",IF(ISBLANK($C$3),"Max Risk??",ROUNDDOWN(($C$2*$C$3)/(E276*VLOOKUP(C276,Equities!A:B,2,FALSE)*LOOKUP(AccType,{"Full Size","Micro","Mini"},{1,0.01,0.1})),0))))))</f>
        <v/>
      </c>
      <c r="G276" s="57" t="str">
        <f t="shared" si="52"/>
        <v/>
      </c>
      <c r="H276" s="57" t="str">
        <f t="shared" si="54"/>
        <v/>
      </c>
      <c r="I276" s="57" t="str">
        <f t="shared" si="53"/>
        <v/>
      </c>
      <c r="J276" s="21"/>
      <c r="K276" s="21"/>
      <c r="L276" s="21"/>
      <c r="M276" s="21"/>
      <c r="N276" s="21"/>
      <c r="O276" s="21"/>
      <c r="P276" s="21"/>
      <c r="Q276" s="21"/>
      <c r="R276" s="74" t="str">
        <f>IF(ISNA(VLOOKUP(C276,Equities!A:F,3,FALSE)),"",VLOOKUP(C276,Equities!A:F,3,FALSE) * (IF(ISNUMBER(K276),(K276-J276)*G276,0)+IF(ISNUMBER(L276),(L276-J276)*H276,0)+IF(ISNUMBER(M276),(M276-J276)*I276,0)+IF(ISNUMBER(O276),(N276-O276)*G276,0)+IF(ISNUMBER(P276),(N276-P276)*H276,0)+IF(ISNUMBER(Q276),(N276-Q276)*I276,0)))</f>
        <v/>
      </c>
      <c r="S276" s="75" t="str">
        <f>IF(ISNA(VLOOKUP(C276,Equities!A:F,3,FALSE)),"",VLOOKUP(C276,Equities!A:F,2,FALSE)*UST!R276 * LOOKUP(AccType,{"Full Size","Micro","Mini"},{1,0.01,0.1}))</f>
        <v/>
      </c>
      <c r="T276" s="75" t="str">
        <f t="shared" si="55"/>
        <v/>
      </c>
      <c r="U276" s="27"/>
      <c r="V276" s="7" t="str">
        <f t="shared" si="56"/>
        <v/>
      </c>
      <c r="W276" s="13" t="str">
        <f t="shared" si="57"/>
        <v/>
      </c>
      <c r="X276" s="7" t="str">
        <f t="shared" si="58"/>
        <v/>
      </c>
      <c r="Y276" s="13" t="str">
        <f t="shared" si="59"/>
        <v/>
      </c>
      <c r="Z276" s="7" t="str">
        <f t="shared" si="60"/>
        <v/>
      </c>
      <c r="AA276" s="13" t="str">
        <f t="shared" si="61"/>
        <v/>
      </c>
    </row>
    <row r="277" spans="1:27">
      <c r="A277" s="19"/>
      <c r="B277" s="20"/>
      <c r="C277" s="20"/>
      <c r="D277" s="20"/>
      <c r="E277" s="20"/>
      <c r="F277" s="34" t="str">
        <f>IF(ISBLANK(C277),"",IF(ISBLANK(E277),"",IF(ISNA(VLOOKUP(C277,Equities!A:B,2,FALSE)),"$/Pips??",IF(ISBLANK($C$2),"Equity??",IF(ISBLANK($C$3),"Max Risk??",ROUNDDOWN(($C$2*$C$3)/(E277*VLOOKUP(C277,Equities!A:B,2,FALSE)*LOOKUP(AccType,{"Full Size","Micro","Mini"},{1,0.01,0.1})),0))))))</f>
        <v/>
      </c>
      <c r="G277" s="57" t="str">
        <f t="shared" si="52"/>
        <v/>
      </c>
      <c r="H277" s="57" t="str">
        <f t="shared" si="54"/>
        <v/>
      </c>
      <c r="I277" s="57" t="str">
        <f t="shared" si="53"/>
        <v/>
      </c>
      <c r="J277" s="21"/>
      <c r="K277" s="21"/>
      <c r="L277" s="21"/>
      <c r="M277" s="21"/>
      <c r="N277" s="21"/>
      <c r="O277" s="21"/>
      <c r="P277" s="21"/>
      <c r="Q277" s="21"/>
      <c r="R277" s="74" t="str">
        <f>IF(ISNA(VLOOKUP(C277,Equities!A:F,3,FALSE)),"",VLOOKUP(C277,Equities!A:F,3,FALSE) * (IF(ISNUMBER(K277),(K277-J277)*G277,0)+IF(ISNUMBER(L277),(L277-J277)*H277,0)+IF(ISNUMBER(M277),(M277-J277)*I277,0)+IF(ISNUMBER(O277),(N277-O277)*G277,0)+IF(ISNUMBER(P277),(N277-P277)*H277,0)+IF(ISNUMBER(Q277),(N277-Q277)*I277,0)))</f>
        <v/>
      </c>
      <c r="S277" s="75" t="str">
        <f>IF(ISNA(VLOOKUP(C277,Equities!A:F,3,FALSE)),"",VLOOKUP(C277,Equities!A:F,2,FALSE)*UST!R277 * LOOKUP(AccType,{"Full Size","Micro","Mini"},{1,0.01,0.1}))</f>
        <v/>
      </c>
      <c r="T277" s="75" t="str">
        <f t="shared" si="55"/>
        <v/>
      </c>
      <c r="U277" s="27"/>
      <c r="V277" s="7" t="str">
        <f t="shared" si="56"/>
        <v/>
      </c>
      <c r="W277" s="13" t="str">
        <f t="shared" si="57"/>
        <v/>
      </c>
      <c r="X277" s="7" t="str">
        <f t="shared" si="58"/>
        <v/>
      </c>
      <c r="Y277" s="13" t="str">
        <f t="shared" si="59"/>
        <v/>
      </c>
      <c r="Z277" s="7" t="str">
        <f t="shared" si="60"/>
        <v/>
      </c>
      <c r="AA277" s="13" t="str">
        <f t="shared" si="61"/>
        <v/>
      </c>
    </row>
    <row r="278" spans="1:27">
      <c r="A278" s="19"/>
      <c r="B278" s="20"/>
      <c r="C278" s="20"/>
      <c r="D278" s="20"/>
      <c r="E278" s="20"/>
      <c r="F278" s="34" t="str">
        <f>IF(ISBLANK(C278),"",IF(ISBLANK(E278),"",IF(ISNA(VLOOKUP(C278,Equities!A:B,2,FALSE)),"$/Pips??",IF(ISBLANK($C$2),"Equity??",IF(ISBLANK($C$3),"Max Risk??",ROUNDDOWN(($C$2*$C$3)/(E278*VLOOKUP(C278,Equities!A:B,2,FALSE)*LOOKUP(AccType,{"Full Size","Micro","Mini"},{1,0.01,0.1})),0))))))</f>
        <v/>
      </c>
      <c r="G278" s="57" t="str">
        <f t="shared" si="52"/>
        <v/>
      </c>
      <c r="H278" s="57" t="str">
        <f t="shared" si="54"/>
        <v/>
      </c>
      <c r="I278" s="57" t="str">
        <f t="shared" si="53"/>
        <v/>
      </c>
      <c r="J278" s="21"/>
      <c r="K278" s="21"/>
      <c r="L278" s="21"/>
      <c r="M278" s="21"/>
      <c r="N278" s="21"/>
      <c r="O278" s="21"/>
      <c r="P278" s="21"/>
      <c r="Q278" s="21"/>
      <c r="R278" s="74" t="str">
        <f>IF(ISNA(VLOOKUP(C278,Equities!A:F,3,FALSE)),"",VLOOKUP(C278,Equities!A:F,3,FALSE) * (IF(ISNUMBER(K278),(K278-J278)*G278,0)+IF(ISNUMBER(L278),(L278-J278)*H278,0)+IF(ISNUMBER(M278),(M278-J278)*I278,0)+IF(ISNUMBER(O278),(N278-O278)*G278,0)+IF(ISNUMBER(P278),(N278-P278)*H278,0)+IF(ISNUMBER(Q278),(N278-Q278)*I278,0)))</f>
        <v/>
      </c>
      <c r="S278" s="75" t="str">
        <f>IF(ISNA(VLOOKUP(C278,Equities!A:F,3,FALSE)),"",VLOOKUP(C278,Equities!A:F,2,FALSE)*UST!R278 * LOOKUP(AccType,{"Full Size","Micro","Mini"},{1,0.01,0.1}))</f>
        <v/>
      </c>
      <c r="T278" s="75" t="str">
        <f t="shared" si="55"/>
        <v/>
      </c>
      <c r="U278" s="27"/>
      <c r="V278" s="7" t="str">
        <f t="shared" si="56"/>
        <v/>
      </c>
      <c r="W278" s="13" t="str">
        <f t="shared" si="57"/>
        <v/>
      </c>
      <c r="X278" s="7" t="str">
        <f t="shared" si="58"/>
        <v/>
      </c>
      <c r="Y278" s="13" t="str">
        <f t="shared" si="59"/>
        <v/>
      </c>
      <c r="Z278" s="7" t="str">
        <f t="shared" si="60"/>
        <v/>
      </c>
      <c r="AA278" s="13" t="str">
        <f t="shared" si="61"/>
        <v/>
      </c>
    </row>
    <row r="279" spans="1:27">
      <c r="A279" s="19"/>
      <c r="B279" s="20"/>
      <c r="C279" s="20"/>
      <c r="D279" s="20"/>
      <c r="E279" s="20"/>
      <c r="F279" s="34" t="str">
        <f>IF(ISBLANK(C279),"",IF(ISBLANK(E279),"",IF(ISNA(VLOOKUP(C279,Equities!A:B,2,FALSE)),"$/Pips??",IF(ISBLANK($C$2),"Equity??",IF(ISBLANK($C$3),"Max Risk??",ROUNDDOWN(($C$2*$C$3)/(E279*VLOOKUP(C279,Equities!A:B,2,FALSE)*LOOKUP(AccType,{"Full Size","Micro","Mini"},{1,0.01,0.1})),0))))))</f>
        <v/>
      </c>
      <c r="G279" s="57" t="str">
        <f t="shared" si="52"/>
        <v/>
      </c>
      <c r="H279" s="57" t="str">
        <f t="shared" si="54"/>
        <v/>
      </c>
      <c r="I279" s="57" t="str">
        <f t="shared" si="53"/>
        <v/>
      </c>
      <c r="J279" s="21"/>
      <c r="K279" s="21"/>
      <c r="L279" s="21"/>
      <c r="M279" s="21"/>
      <c r="N279" s="21"/>
      <c r="O279" s="21"/>
      <c r="P279" s="21"/>
      <c r="Q279" s="21"/>
      <c r="R279" s="74" t="str">
        <f>IF(ISNA(VLOOKUP(C279,Equities!A:F,3,FALSE)),"",VLOOKUP(C279,Equities!A:F,3,FALSE) * (IF(ISNUMBER(K279),(K279-J279)*G279,0)+IF(ISNUMBER(L279),(L279-J279)*H279,0)+IF(ISNUMBER(M279),(M279-J279)*I279,0)+IF(ISNUMBER(O279),(N279-O279)*G279,0)+IF(ISNUMBER(P279),(N279-P279)*H279,0)+IF(ISNUMBER(Q279),(N279-Q279)*I279,0)))</f>
        <v/>
      </c>
      <c r="S279" s="75" t="str">
        <f>IF(ISNA(VLOOKUP(C279,Equities!A:F,3,FALSE)),"",VLOOKUP(C279,Equities!A:F,2,FALSE)*UST!R279 * LOOKUP(AccType,{"Full Size","Micro","Mini"},{1,0.01,0.1}))</f>
        <v/>
      </c>
      <c r="T279" s="75" t="str">
        <f t="shared" si="55"/>
        <v/>
      </c>
      <c r="U279" s="27"/>
      <c r="V279" s="7" t="str">
        <f t="shared" si="56"/>
        <v/>
      </c>
      <c r="W279" s="13" t="str">
        <f t="shared" si="57"/>
        <v/>
      </c>
      <c r="X279" s="7" t="str">
        <f t="shared" si="58"/>
        <v/>
      </c>
      <c r="Y279" s="13" t="str">
        <f t="shared" si="59"/>
        <v/>
      </c>
      <c r="Z279" s="7" t="str">
        <f t="shared" si="60"/>
        <v/>
      </c>
      <c r="AA279" s="13" t="str">
        <f t="shared" si="61"/>
        <v/>
      </c>
    </row>
    <row r="280" spans="1:27">
      <c r="A280" s="19"/>
      <c r="B280" s="20"/>
      <c r="C280" s="20"/>
      <c r="D280" s="20"/>
      <c r="E280" s="20"/>
      <c r="F280" s="34" t="str">
        <f>IF(ISBLANK(C280),"",IF(ISBLANK(E280),"",IF(ISNA(VLOOKUP(C280,Equities!A:B,2,FALSE)),"$/Pips??",IF(ISBLANK($C$2),"Equity??",IF(ISBLANK($C$3),"Max Risk??",ROUNDDOWN(($C$2*$C$3)/(E280*VLOOKUP(C280,Equities!A:B,2,FALSE)*LOOKUP(AccType,{"Full Size","Micro","Mini"},{1,0.01,0.1})),0))))))</f>
        <v/>
      </c>
      <c r="G280" s="57" t="str">
        <f t="shared" si="52"/>
        <v/>
      </c>
      <c r="H280" s="57" t="str">
        <f t="shared" si="54"/>
        <v/>
      </c>
      <c r="I280" s="57" t="str">
        <f t="shared" si="53"/>
        <v/>
      </c>
      <c r="J280" s="21"/>
      <c r="K280" s="21"/>
      <c r="L280" s="21"/>
      <c r="M280" s="21"/>
      <c r="N280" s="21"/>
      <c r="O280" s="21"/>
      <c r="P280" s="21"/>
      <c r="Q280" s="21"/>
      <c r="R280" s="74" t="str">
        <f>IF(ISNA(VLOOKUP(C280,Equities!A:F,3,FALSE)),"",VLOOKUP(C280,Equities!A:F,3,FALSE) * (IF(ISNUMBER(K280),(K280-J280)*G280,0)+IF(ISNUMBER(L280),(L280-J280)*H280,0)+IF(ISNUMBER(M280),(M280-J280)*I280,0)+IF(ISNUMBER(O280),(N280-O280)*G280,0)+IF(ISNUMBER(P280),(N280-P280)*H280,0)+IF(ISNUMBER(Q280),(N280-Q280)*I280,0)))</f>
        <v/>
      </c>
      <c r="S280" s="75" t="str">
        <f>IF(ISNA(VLOOKUP(C280,Equities!A:F,3,FALSE)),"",VLOOKUP(C280,Equities!A:F,2,FALSE)*UST!R280 * LOOKUP(AccType,{"Full Size","Micro","Mini"},{1,0.01,0.1}))</f>
        <v/>
      </c>
      <c r="T280" s="75" t="str">
        <f t="shared" si="55"/>
        <v/>
      </c>
      <c r="U280" s="27"/>
      <c r="V280" s="7" t="str">
        <f t="shared" si="56"/>
        <v/>
      </c>
      <c r="W280" s="13" t="str">
        <f t="shared" si="57"/>
        <v/>
      </c>
      <c r="X280" s="7" t="str">
        <f t="shared" si="58"/>
        <v/>
      </c>
      <c r="Y280" s="13" t="str">
        <f t="shared" si="59"/>
        <v/>
      </c>
      <c r="Z280" s="7" t="str">
        <f t="shared" si="60"/>
        <v/>
      </c>
      <c r="AA280" s="13" t="str">
        <f t="shared" si="61"/>
        <v/>
      </c>
    </row>
    <row r="281" spans="1:27">
      <c r="A281" s="19"/>
      <c r="B281" s="20"/>
      <c r="C281" s="20"/>
      <c r="D281" s="20"/>
      <c r="E281" s="20"/>
      <c r="F281" s="34" t="str">
        <f>IF(ISBLANK(C281),"",IF(ISBLANK(E281),"",IF(ISNA(VLOOKUP(C281,Equities!A:B,2,FALSE)),"$/Pips??",IF(ISBLANK($C$2),"Equity??",IF(ISBLANK($C$3),"Max Risk??",ROUNDDOWN(($C$2*$C$3)/(E281*VLOOKUP(C281,Equities!A:B,2,FALSE)*LOOKUP(AccType,{"Full Size","Micro","Mini"},{1,0.01,0.1})),0))))))</f>
        <v/>
      </c>
      <c r="G281" s="57" t="str">
        <f t="shared" si="52"/>
        <v/>
      </c>
      <c r="H281" s="57" t="str">
        <f t="shared" si="54"/>
        <v/>
      </c>
      <c r="I281" s="57" t="str">
        <f t="shared" si="53"/>
        <v/>
      </c>
      <c r="J281" s="21"/>
      <c r="K281" s="21"/>
      <c r="L281" s="21"/>
      <c r="M281" s="21"/>
      <c r="N281" s="21"/>
      <c r="O281" s="21"/>
      <c r="P281" s="21"/>
      <c r="Q281" s="21"/>
      <c r="R281" s="74" t="str">
        <f>IF(ISNA(VLOOKUP(C281,Equities!A:F,3,FALSE)),"",VLOOKUP(C281,Equities!A:F,3,FALSE) * (IF(ISNUMBER(K281),(K281-J281)*G281,0)+IF(ISNUMBER(L281),(L281-J281)*H281,0)+IF(ISNUMBER(M281),(M281-J281)*I281,0)+IF(ISNUMBER(O281),(N281-O281)*G281,0)+IF(ISNUMBER(P281),(N281-P281)*H281,0)+IF(ISNUMBER(Q281),(N281-Q281)*I281,0)))</f>
        <v/>
      </c>
      <c r="S281" s="75" t="str">
        <f>IF(ISNA(VLOOKUP(C281,Equities!A:F,3,FALSE)),"",VLOOKUP(C281,Equities!A:F,2,FALSE)*UST!R281 * LOOKUP(AccType,{"Full Size","Micro","Mini"},{1,0.01,0.1}))</f>
        <v/>
      </c>
      <c r="T281" s="75" t="str">
        <f t="shared" si="55"/>
        <v/>
      </c>
      <c r="U281" s="27"/>
      <c r="V281" s="7" t="str">
        <f t="shared" si="56"/>
        <v/>
      </c>
      <c r="W281" s="13" t="str">
        <f t="shared" si="57"/>
        <v/>
      </c>
      <c r="X281" s="7" t="str">
        <f t="shared" si="58"/>
        <v/>
      </c>
      <c r="Y281" s="13" t="str">
        <f t="shared" si="59"/>
        <v/>
      </c>
      <c r="Z281" s="7" t="str">
        <f t="shared" si="60"/>
        <v/>
      </c>
      <c r="AA281" s="13" t="str">
        <f t="shared" si="61"/>
        <v/>
      </c>
    </row>
    <row r="282" spans="1:27">
      <c r="A282" s="19"/>
      <c r="B282" s="20"/>
      <c r="C282" s="20"/>
      <c r="D282" s="20"/>
      <c r="E282" s="20"/>
      <c r="F282" s="34" t="str">
        <f>IF(ISBLANK(C282),"",IF(ISBLANK(E282),"",IF(ISNA(VLOOKUP(C282,Equities!A:B,2,FALSE)),"$/Pips??",IF(ISBLANK($C$2),"Equity??",IF(ISBLANK($C$3),"Max Risk??",ROUNDDOWN(($C$2*$C$3)/(E282*VLOOKUP(C282,Equities!A:B,2,FALSE)*LOOKUP(AccType,{"Full Size","Micro","Mini"},{1,0.01,0.1})),0))))))</f>
        <v/>
      </c>
      <c r="G282" s="57" t="str">
        <f t="shared" si="52"/>
        <v/>
      </c>
      <c r="H282" s="57" t="str">
        <f t="shared" si="54"/>
        <v/>
      </c>
      <c r="I282" s="57" t="str">
        <f t="shared" si="53"/>
        <v/>
      </c>
      <c r="J282" s="21"/>
      <c r="K282" s="21"/>
      <c r="L282" s="21"/>
      <c r="M282" s="21"/>
      <c r="N282" s="21"/>
      <c r="O282" s="21"/>
      <c r="P282" s="21"/>
      <c r="Q282" s="21"/>
      <c r="R282" s="74" t="str">
        <f>IF(ISNA(VLOOKUP(C282,Equities!A:F,3,FALSE)),"",VLOOKUP(C282,Equities!A:F,3,FALSE) * (IF(ISNUMBER(K282),(K282-J282)*G282,0)+IF(ISNUMBER(L282),(L282-J282)*H282,0)+IF(ISNUMBER(M282),(M282-J282)*I282,0)+IF(ISNUMBER(O282),(N282-O282)*G282,0)+IF(ISNUMBER(P282),(N282-P282)*H282,0)+IF(ISNUMBER(Q282),(N282-Q282)*I282,0)))</f>
        <v/>
      </c>
      <c r="S282" s="75" t="str">
        <f>IF(ISNA(VLOOKUP(C282,Equities!A:F,3,FALSE)),"",VLOOKUP(C282,Equities!A:F,2,FALSE)*UST!R282 * LOOKUP(AccType,{"Full Size","Micro","Mini"},{1,0.01,0.1}))</f>
        <v/>
      </c>
      <c r="T282" s="75" t="str">
        <f t="shared" si="55"/>
        <v/>
      </c>
      <c r="U282" s="27"/>
      <c r="V282" s="7" t="str">
        <f t="shared" si="56"/>
        <v/>
      </c>
      <c r="W282" s="13" t="str">
        <f t="shared" si="57"/>
        <v/>
      </c>
      <c r="X282" s="7" t="str">
        <f t="shared" si="58"/>
        <v/>
      </c>
      <c r="Y282" s="13" t="str">
        <f t="shared" si="59"/>
        <v/>
      </c>
      <c r="Z282" s="7" t="str">
        <f t="shared" si="60"/>
        <v/>
      </c>
      <c r="AA282" s="13" t="str">
        <f t="shared" si="61"/>
        <v/>
      </c>
    </row>
    <row r="283" spans="1:27">
      <c r="A283" s="19"/>
      <c r="B283" s="20"/>
      <c r="C283" s="20"/>
      <c r="D283" s="20"/>
      <c r="E283" s="20"/>
      <c r="F283" s="34" t="str">
        <f>IF(ISBLANK(C283),"",IF(ISBLANK(E283),"",IF(ISNA(VLOOKUP(C283,Equities!A:B,2,FALSE)),"$/Pips??",IF(ISBLANK($C$2),"Equity??",IF(ISBLANK($C$3),"Max Risk??",ROUNDDOWN(($C$2*$C$3)/(E283*VLOOKUP(C283,Equities!A:B,2,FALSE)*LOOKUP(AccType,{"Full Size","Micro","Mini"},{1,0.01,0.1})),0))))))</f>
        <v/>
      </c>
      <c r="G283" s="57" t="str">
        <f t="shared" si="52"/>
        <v/>
      </c>
      <c r="H283" s="57" t="str">
        <f t="shared" si="54"/>
        <v/>
      </c>
      <c r="I283" s="57" t="str">
        <f t="shared" si="53"/>
        <v/>
      </c>
      <c r="J283" s="21"/>
      <c r="K283" s="21"/>
      <c r="L283" s="21"/>
      <c r="M283" s="21"/>
      <c r="N283" s="21"/>
      <c r="O283" s="21"/>
      <c r="P283" s="21"/>
      <c r="Q283" s="21"/>
      <c r="R283" s="74" t="str">
        <f>IF(ISNA(VLOOKUP(C283,Equities!A:F,3,FALSE)),"",VLOOKUP(C283,Equities!A:F,3,FALSE) * (IF(ISNUMBER(K283),(K283-J283)*G283,0)+IF(ISNUMBER(L283),(L283-J283)*H283,0)+IF(ISNUMBER(M283),(M283-J283)*I283,0)+IF(ISNUMBER(O283),(N283-O283)*G283,0)+IF(ISNUMBER(P283),(N283-P283)*H283,0)+IF(ISNUMBER(Q283),(N283-Q283)*I283,0)))</f>
        <v/>
      </c>
      <c r="S283" s="75" t="str">
        <f>IF(ISNA(VLOOKUP(C283,Equities!A:F,3,FALSE)),"",VLOOKUP(C283,Equities!A:F,2,FALSE)*UST!R283 * LOOKUP(AccType,{"Full Size","Micro","Mini"},{1,0.01,0.1}))</f>
        <v/>
      </c>
      <c r="T283" s="75" t="str">
        <f t="shared" si="55"/>
        <v/>
      </c>
      <c r="U283" s="27"/>
      <c r="V283" s="7" t="str">
        <f t="shared" si="56"/>
        <v/>
      </c>
      <c r="W283" s="13" t="str">
        <f t="shared" si="57"/>
        <v/>
      </c>
      <c r="X283" s="7" t="str">
        <f t="shared" si="58"/>
        <v/>
      </c>
      <c r="Y283" s="13" t="str">
        <f t="shared" si="59"/>
        <v/>
      </c>
      <c r="Z283" s="7" t="str">
        <f t="shared" si="60"/>
        <v/>
      </c>
      <c r="AA283" s="13" t="str">
        <f t="shared" si="61"/>
        <v/>
      </c>
    </row>
    <row r="284" spans="1:27">
      <c r="A284" s="19"/>
      <c r="B284" s="20"/>
      <c r="C284" s="20"/>
      <c r="D284" s="20"/>
      <c r="E284" s="20"/>
      <c r="F284" s="34" t="str">
        <f>IF(ISBLANK(C284),"",IF(ISBLANK(E284),"",IF(ISNA(VLOOKUP(C284,Equities!A:B,2,FALSE)),"$/Pips??",IF(ISBLANK($C$2),"Equity??",IF(ISBLANK($C$3),"Max Risk??",ROUNDDOWN(($C$2*$C$3)/(E284*VLOOKUP(C284,Equities!A:B,2,FALSE)*LOOKUP(AccType,{"Full Size","Micro","Mini"},{1,0.01,0.1})),0))))))</f>
        <v/>
      </c>
      <c r="G284" s="57" t="str">
        <f t="shared" si="52"/>
        <v/>
      </c>
      <c r="H284" s="57" t="str">
        <f t="shared" si="54"/>
        <v/>
      </c>
      <c r="I284" s="57" t="str">
        <f t="shared" si="53"/>
        <v/>
      </c>
      <c r="J284" s="21"/>
      <c r="K284" s="21"/>
      <c r="L284" s="21"/>
      <c r="M284" s="21"/>
      <c r="N284" s="21"/>
      <c r="O284" s="21"/>
      <c r="P284" s="21"/>
      <c r="Q284" s="21"/>
      <c r="R284" s="74" t="str">
        <f>IF(ISNA(VLOOKUP(C284,Equities!A:F,3,FALSE)),"",VLOOKUP(C284,Equities!A:F,3,FALSE) * (IF(ISNUMBER(K284),(K284-J284)*G284,0)+IF(ISNUMBER(L284),(L284-J284)*H284,0)+IF(ISNUMBER(M284),(M284-J284)*I284,0)+IF(ISNUMBER(O284),(N284-O284)*G284,0)+IF(ISNUMBER(P284),(N284-P284)*H284,0)+IF(ISNUMBER(Q284),(N284-Q284)*I284,0)))</f>
        <v/>
      </c>
      <c r="S284" s="75" t="str">
        <f>IF(ISNA(VLOOKUP(C284,Equities!A:F,3,FALSE)),"",VLOOKUP(C284,Equities!A:F,2,FALSE)*UST!R284 * LOOKUP(AccType,{"Full Size","Micro","Mini"},{1,0.01,0.1}))</f>
        <v/>
      </c>
      <c r="T284" s="75" t="str">
        <f t="shared" si="55"/>
        <v/>
      </c>
      <c r="U284" s="27"/>
      <c r="V284" s="7" t="str">
        <f t="shared" si="56"/>
        <v/>
      </c>
      <c r="W284" s="13" t="str">
        <f t="shared" si="57"/>
        <v/>
      </c>
      <c r="X284" s="7" t="str">
        <f t="shared" si="58"/>
        <v/>
      </c>
      <c r="Y284" s="13" t="str">
        <f t="shared" si="59"/>
        <v/>
      </c>
      <c r="Z284" s="7" t="str">
        <f t="shared" si="60"/>
        <v/>
      </c>
      <c r="AA284" s="13" t="str">
        <f t="shared" si="61"/>
        <v/>
      </c>
    </row>
    <row r="285" spans="1:27">
      <c r="A285" s="19"/>
      <c r="B285" s="20"/>
      <c r="C285" s="20"/>
      <c r="D285" s="20"/>
      <c r="E285" s="20"/>
      <c r="F285" s="34" t="str">
        <f>IF(ISBLANK(C285),"",IF(ISBLANK(E285),"",IF(ISNA(VLOOKUP(C285,Equities!A:B,2,FALSE)),"$/Pips??",IF(ISBLANK($C$2),"Equity??",IF(ISBLANK($C$3),"Max Risk??",ROUNDDOWN(($C$2*$C$3)/(E285*VLOOKUP(C285,Equities!A:B,2,FALSE)*LOOKUP(AccType,{"Full Size","Micro","Mini"},{1,0.01,0.1})),0))))))</f>
        <v/>
      </c>
      <c r="G285" s="57" t="str">
        <f t="shared" si="52"/>
        <v/>
      </c>
      <c r="H285" s="57" t="str">
        <f t="shared" si="54"/>
        <v/>
      </c>
      <c r="I285" s="57" t="str">
        <f t="shared" si="53"/>
        <v/>
      </c>
      <c r="J285" s="21"/>
      <c r="K285" s="21"/>
      <c r="L285" s="21"/>
      <c r="M285" s="21"/>
      <c r="N285" s="21"/>
      <c r="O285" s="21"/>
      <c r="P285" s="21"/>
      <c r="Q285" s="21"/>
      <c r="R285" s="74" t="str">
        <f>IF(ISNA(VLOOKUP(C285,Equities!A:F,3,FALSE)),"",VLOOKUP(C285,Equities!A:F,3,FALSE) * (IF(ISNUMBER(K285),(K285-J285)*G285,0)+IF(ISNUMBER(L285),(L285-J285)*H285,0)+IF(ISNUMBER(M285),(M285-J285)*I285,0)+IF(ISNUMBER(O285),(N285-O285)*G285,0)+IF(ISNUMBER(P285),(N285-P285)*H285,0)+IF(ISNUMBER(Q285),(N285-Q285)*I285,0)))</f>
        <v/>
      </c>
      <c r="S285" s="75" t="str">
        <f>IF(ISNA(VLOOKUP(C285,Equities!A:F,3,FALSE)),"",VLOOKUP(C285,Equities!A:F,2,FALSE)*UST!R285 * LOOKUP(AccType,{"Full Size","Micro","Mini"},{1,0.01,0.1}))</f>
        <v/>
      </c>
      <c r="T285" s="75" t="str">
        <f t="shared" si="55"/>
        <v/>
      </c>
      <c r="U285" s="27"/>
      <c r="V285" s="7" t="str">
        <f t="shared" si="56"/>
        <v/>
      </c>
      <c r="W285" s="13" t="str">
        <f t="shared" si="57"/>
        <v/>
      </c>
      <c r="X285" s="7" t="str">
        <f t="shared" si="58"/>
        <v/>
      </c>
      <c r="Y285" s="13" t="str">
        <f t="shared" si="59"/>
        <v/>
      </c>
      <c r="Z285" s="7" t="str">
        <f t="shared" si="60"/>
        <v/>
      </c>
      <c r="AA285" s="13" t="str">
        <f t="shared" si="61"/>
        <v/>
      </c>
    </row>
    <row r="286" spans="1:27">
      <c r="A286" s="19"/>
      <c r="B286" s="20"/>
      <c r="C286" s="20"/>
      <c r="D286" s="20"/>
      <c r="E286" s="20"/>
      <c r="F286" s="34" t="str">
        <f>IF(ISBLANK(C286),"",IF(ISBLANK(E286),"",IF(ISNA(VLOOKUP(C286,Equities!A:B,2,FALSE)),"$/Pips??",IF(ISBLANK($C$2),"Equity??",IF(ISBLANK($C$3),"Max Risk??",ROUNDDOWN(($C$2*$C$3)/(E286*VLOOKUP(C286,Equities!A:B,2,FALSE)*LOOKUP(AccType,{"Full Size","Micro","Mini"},{1,0.01,0.1})),0))))))</f>
        <v/>
      </c>
      <c r="G286" s="57" t="str">
        <f t="shared" si="52"/>
        <v/>
      </c>
      <c r="H286" s="57" t="str">
        <f t="shared" si="54"/>
        <v/>
      </c>
      <c r="I286" s="57" t="str">
        <f t="shared" si="53"/>
        <v/>
      </c>
      <c r="J286" s="21"/>
      <c r="K286" s="21"/>
      <c r="L286" s="21"/>
      <c r="M286" s="21"/>
      <c r="N286" s="21"/>
      <c r="O286" s="21"/>
      <c r="P286" s="21"/>
      <c r="Q286" s="21"/>
      <c r="R286" s="74" t="str">
        <f>IF(ISNA(VLOOKUP(C286,Equities!A:F,3,FALSE)),"",VLOOKUP(C286,Equities!A:F,3,FALSE) * (IF(ISNUMBER(K286),(K286-J286)*G286,0)+IF(ISNUMBER(L286),(L286-J286)*H286,0)+IF(ISNUMBER(M286),(M286-J286)*I286,0)+IF(ISNUMBER(O286),(N286-O286)*G286,0)+IF(ISNUMBER(P286),(N286-P286)*H286,0)+IF(ISNUMBER(Q286),(N286-Q286)*I286,0)))</f>
        <v/>
      </c>
      <c r="S286" s="75" t="str">
        <f>IF(ISNA(VLOOKUP(C286,Equities!A:F,3,FALSE)),"",VLOOKUP(C286,Equities!A:F,2,FALSE)*UST!R286 * LOOKUP(AccType,{"Full Size","Micro","Mini"},{1,0.01,0.1}))</f>
        <v/>
      </c>
      <c r="T286" s="75" t="str">
        <f t="shared" si="55"/>
        <v/>
      </c>
      <c r="U286" s="27"/>
      <c r="V286" s="7" t="str">
        <f t="shared" si="56"/>
        <v/>
      </c>
      <c r="W286" s="13" t="str">
        <f t="shared" si="57"/>
        <v/>
      </c>
      <c r="X286" s="7" t="str">
        <f t="shared" si="58"/>
        <v/>
      </c>
      <c r="Y286" s="13" t="str">
        <f t="shared" si="59"/>
        <v/>
      </c>
      <c r="Z286" s="7" t="str">
        <f t="shared" si="60"/>
        <v/>
      </c>
      <c r="AA286" s="13" t="str">
        <f t="shared" si="61"/>
        <v/>
      </c>
    </row>
    <row r="287" spans="1:27">
      <c r="A287" s="19"/>
      <c r="B287" s="20"/>
      <c r="C287" s="20"/>
      <c r="D287" s="20"/>
      <c r="E287" s="20"/>
      <c r="F287" s="34" t="str">
        <f>IF(ISBLANK(C287),"",IF(ISBLANK(E287),"",IF(ISNA(VLOOKUP(C287,Equities!A:B,2,FALSE)),"$/Pips??",IF(ISBLANK($C$2),"Equity??",IF(ISBLANK($C$3),"Max Risk??",ROUNDDOWN(($C$2*$C$3)/(E287*VLOOKUP(C287,Equities!A:B,2,FALSE)*LOOKUP(AccType,{"Full Size","Micro","Mini"},{1,0.01,0.1})),0))))))</f>
        <v/>
      </c>
      <c r="G287" s="57" t="str">
        <f t="shared" si="52"/>
        <v/>
      </c>
      <c r="H287" s="57" t="str">
        <f t="shared" si="54"/>
        <v/>
      </c>
      <c r="I287" s="57" t="str">
        <f t="shared" si="53"/>
        <v/>
      </c>
      <c r="J287" s="21"/>
      <c r="K287" s="21"/>
      <c r="L287" s="21"/>
      <c r="M287" s="21"/>
      <c r="N287" s="21"/>
      <c r="O287" s="21"/>
      <c r="P287" s="21"/>
      <c r="Q287" s="21"/>
      <c r="R287" s="74" t="str">
        <f>IF(ISNA(VLOOKUP(C287,Equities!A:F,3,FALSE)),"",VLOOKUP(C287,Equities!A:F,3,FALSE) * (IF(ISNUMBER(K287),(K287-J287)*G287,0)+IF(ISNUMBER(L287),(L287-J287)*H287,0)+IF(ISNUMBER(M287),(M287-J287)*I287,0)+IF(ISNUMBER(O287),(N287-O287)*G287,0)+IF(ISNUMBER(P287),(N287-P287)*H287,0)+IF(ISNUMBER(Q287),(N287-Q287)*I287,0)))</f>
        <v/>
      </c>
      <c r="S287" s="75" t="str">
        <f>IF(ISNA(VLOOKUP(C287,Equities!A:F,3,FALSE)),"",VLOOKUP(C287,Equities!A:F,2,FALSE)*UST!R287 * LOOKUP(AccType,{"Full Size","Micro","Mini"},{1,0.01,0.1}))</f>
        <v/>
      </c>
      <c r="T287" s="75" t="str">
        <f t="shared" si="55"/>
        <v/>
      </c>
      <c r="U287" s="27"/>
      <c r="V287" s="7" t="str">
        <f t="shared" si="56"/>
        <v/>
      </c>
      <c r="W287" s="13" t="str">
        <f t="shared" si="57"/>
        <v/>
      </c>
      <c r="X287" s="7" t="str">
        <f t="shared" si="58"/>
        <v/>
      </c>
      <c r="Y287" s="13" t="str">
        <f t="shared" si="59"/>
        <v/>
      </c>
      <c r="Z287" s="7" t="str">
        <f t="shared" si="60"/>
        <v/>
      </c>
      <c r="AA287" s="13" t="str">
        <f t="shared" si="61"/>
        <v/>
      </c>
    </row>
    <row r="288" spans="1:27">
      <c r="A288" s="19"/>
      <c r="B288" s="20"/>
      <c r="C288" s="20"/>
      <c r="D288" s="20"/>
      <c r="E288" s="20"/>
      <c r="F288" s="34" t="str">
        <f>IF(ISBLANK(C288),"",IF(ISBLANK(E288),"",IF(ISNA(VLOOKUP(C288,Equities!A:B,2,FALSE)),"$/Pips??",IF(ISBLANK($C$2),"Equity??",IF(ISBLANK($C$3),"Max Risk??",ROUNDDOWN(($C$2*$C$3)/(E288*VLOOKUP(C288,Equities!A:B,2,FALSE)*LOOKUP(AccType,{"Full Size","Micro","Mini"},{1,0.01,0.1})),0))))))</f>
        <v/>
      </c>
      <c r="G288" s="57" t="str">
        <f t="shared" si="52"/>
        <v/>
      </c>
      <c r="H288" s="57" t="str">
        <f t="shared" si="54"/>
        <v/>
      </c>
      <c r="I288" s="57" t="str">
        <f t="shared" si="53"/>
        <v/>
      </c>
      <c r="J288" s="21"/>
      <c r="K288" s="21"/>
      <c r="L288" s="21"/>
      <c r="M288" s="21"/>
      <c r="N288" s="21"/>
      <c r="O288" s="21"/>
      <c r="P288" s="21"/>
      <c r="Q288" s="21"/>
      <c r="R288" s="74" t="str">
        <f>IF(ISNA(VLOOKUP(C288,Equities!A:F,3,FALSE)),"",VLOOKUP(C288,Equities!A:F,3,FALSE) * (IF(ISNUMBER(K288),(K288-J288)*G288,0)+IF(ISNUMBER(L288),(L288-J288)*H288,0)+IF(ISNUMBER(M288),(M288-J288)*I288,0)+IF(ISNUMBER(O288),(N288-O288)*G288,0)+IF(ISNUMBER(P288),(N288-P288)*H288,0)+IF(ISNUMBER(Q288),(N288-Q288)*I288,0)))</f>
        <v/>
      </c>
      <c r="S288" s="75" t="str">
        <f>IF(ISNA(VLOOKUP(C288,Equities!A:F,3,FALSE)),"",VLOOKUP(C288,Equities!A:F,2,FALSE)*UST!R288 * LOOKUP(AccType,{"Full Size","Micro","Mini"},{1,0.01,0.1}))</f>
        <v/>
      </c>
      <c r="T288" s="75" t="str">
        <f t="shared" si="55"/>
        <v/>
      </c>
      <c r="U288" s="27"/>
      <c r="V288" s="7" t="str">
        <f t="shared" si="56"/>
        <v/>
      </c>
      <c r="W288" s="13" t="str">
        <f t="shared" si="57"/>
        <v/>
      </c>
      <c r="X288" s="7" t="str">
        <f t="shared" si="58"/>
        <v/>
      </c>
      <c r="Y288" s="13" t="str">
        <f t="shared" si="59"/>
        <v/>
      </c>
      <c r="Z288" s="7" t="str">
        <f t="shared" si="60"/>
        <v/>
      </c>
      <c r="AA288" s="13" t="str">
        <f t="shared" si="61"/>
        <v/>
      </c>
    </row>
    <row r="289" spans="1:27">
      <c r="A289" s="19"/>
      <c r="B289" s="20"/>
      <c r="C289" s="20"/>
      <c r="D289" s="20"/>
      <c r="E289" s="20"/>
      <c r="F289" s="34" t="str">
        <f>IF(ISBLANK(C289),"",IF(ISBLANK(E289),"",IF(ISNA(VLOOKUP(C289,Equities!A:B,2,FALSE)),"$/Pips??",IF(ISBLANK($C$2),"Equity??",IF(ISBLANK($C$3),"Max Risk??",ROUNDDOWN(($C$2*$C$3)/(E289*VLOOKUP(C289,Equities!A:B,2,FALSE)*LOOKUP(AccType,{"Full Size","Micro","Mini"},{1,0.01,0.1})),0))))))</f>
        <v/>
      </c>
      <c r="G289" s="57" t="str">
        <f t="shared" si="52"/>
        <v/>
      </c>
      <c r="H289" s="57" t="str">
        <f t="shared" si="54"/>
        <v/>
      </c>
      <c r="I289" s="57" t="str">
        <f t="shared" si="53"/>
        <v/>
      </c>
      <c r="J289" s="21"/>
      <c r="K289" s="21"/>
      <c r="L289" s="21"/>
      <c r="M289" s="21"/>
      <c r="N289" s="21"/>
      <c r="O289" s="21"/>
      <c r="P289" s="21"/>
      <c r="Q289" s="21"/>
      <c r="R289" s="74" t="str">
        <f>IF(ISNA(VLOOKUP(C289,Equities!A:F,3,FALSE)),"",VLOOKUP(C289,Equities!A:F,3,FALSE) * (IF(ISNUMBER(K289),(K289-J289)*G289,0)+IF(ISNUMBER(L289),(L289-J289)*H289,0)+IF(ISNUMBER(M289),(M289-J289)*I289,0)+IF(ISNUMBER(O289),(N289-O289)*G289,0)+IF(ISNUMBER(P289),(N289-P289)*H289,0)+IF(ISNUMBER(Q289),(N289-Q289)*I289,0)))</f>
        <v/>
      </c>
      <c r="S289" s="75" t="str">
        <f>IF(ISNA(VLOOKUP(C289,Equities!A:F,3,FALSE)),"",VLOOKUP(C289,Equities!A:F,2,FALSE)*UST!R289 * LOOKUP(AccType,{"Full Size","Micro","Mini"},{1,0.01,0.1}))</f>
        <v/>
      </c>
      <c r="T289" s="75" t="str">
        <f t="shared" si="55"/>
        <v/>
      </c>
      <c r="U289" s="27"/>
      <c r="V289" s="7" t="str">
        <f t="shared" si="56"/>
        <v/>
      </c>
      <c r="W289" s="13" t="str">
        <f t="shared" si="57"/>
        <v/>
      </c>
      <c r="X289" s="7" t="str">
        <f t="shared" si="58"/>
        <v/>
      </c>
      <c r="Y289" s="13" t="str">
        <f t="shared" si="59"/>
        <v/>
      </c>
      <c r="Z289" s="7" t="str">
        <f t="shared" si="60"/>
        <v/>
      </c>
      <c r="AA289" s="13" t="str">
        <f t="shared" si="61"/>
        <v/>
      </c>
    </row>
    <row r="290" spans="1:27">
      <c r="A290" s="19"/>
      <c r="B290" s="20"/>
      <c r="C290" s="20"/>
      <c r="D290" s="20"/>
      <c r="E290" s="20"/>
      <c r="F290" s="34" t="str">
        <f>IF(ISBLANK(C290),"",IF(ISBLANK(E290),"",IF(ISNA(VLOOKUP(C290,Equities!A:B,2,FALSE)),"$/Pips??",IF(ISBLANK($C$2),"Equity??",IF(ISBLANK($C$3),"Max Risk??",ROUNDDOWN(($C$2*$C$3)/(E290*VLOOKUP(C290,Equities!A:B,2,FALSE)*LOOKUP(AccType,{"Full Size","Micro","Mini"},{1,0.01,0.1})),0))))))</f>
        <v/>
      </c>
      <c r="G290" s="57" t="str">
        <f t="shared" si="52"/>
        <v/>
      </c>
      <c r="H290" s="57" t="str">
        <f t="shared" si="54"/>
        <v/>
      </c>
      <c r="I290" s="57" t="str">
        <f t="shared" si="53"/>
        <v/>
      </c>
      <c r="J290" s="21"/>
      <c r="K290" s="21"/>
      <c r="L290" s="21"/>
      <c r="M290" s="21"/>
      <c r="N290" s="21"/>
      <c r="O290" s="21"/>
      <c r="P290" s="21"/>
      <c r="Q290" s="21"/>
      <c r="R290" s="74" t="str">
        <f>IF(ISNA(VLOOKUP(C290,Equities!A:F,3,FALSE)),"",VLOOKUP(C290,Equities!A:F,3,FALSE) * (IF(ISNUMBER(K290),(K290-J290)*G290,0)+IF(ISNUMBER(L290),(L290-J290)*H290,0)+IF(ISNUMBER(M290),(M290-J290)*I290,0)+IF(ISNUMBER(O290),(N290-O290)*G290,0)+IF(ISNUMBER(P290),(N290-P290)*H290,0)+IF(ISNUMBER(Q290),(N290-Q290)*I290,0)))</f>
        <v/>
      </c>
      <c r="S290" s="75" t="str">
        <f>IF(ISNA(VLOOKUP(C290,Equities!A:F,3,FALSE)),"",VLOOKUP(C290,Equities!A:F,2,FALSE)*UST!R290 * LOOKUP(AccType,{"Full Size","Micro","Mini"},{1,0.01,0.1}))</f>
        <v/>
      </c>
      <c r="T290" s="75" t="str">
        <f t="shared" si="55"/>
        <v/>
      </c>
      <c r="U290" s="27"/>
      <c r="V290" s="7" t="str">
        <f t="shared" si="56"/>
        <v/>
      </c>
      <c r="W290" s="13" t="str">
        <f t="shared" si="57"/>
        <v/>
      </c>
      <c r="X290" s="7" t="str">
        <f t="shared" si="58"/>
        <v/>
      </c>
      <c r="Y290" s="13" t="str">
        <f t="shared" si="59"/>
        <v/>
      </c>
      <c r="Z290" s="7" t="str">
        <f t="shared" si="60"/>
        <v/>
      </c>
      <c r="AA290" s="13" t="str">
        <f t="shared" si="61"/>
        <v/>
      </c>
    </row>
    <row r="291" spans="1:27">
      <c r="A291" s="19"/>
      <c r="B291" s="20"/>
      <c r="C291" s="20"/>
      <c r="D291" s="20"/>
      <c r="E291" s="20"/>
      <c r="F291" s="34" t="str">
        <f>IF(ISBLANK(C291),"",IF(ISBLANK(E291),"",IF(ISNA(VLOOKUP(C291,Equities!A:B,2,FALSE)),"$/Pips??",IF(ISBLANK($C$2),"Equity??",IF(ISBLANK($C$3),"Max Risk??",ROUNDDOWN(($C$2*$C$3)/(E291*VLOOKUP(C291,Equities!A:B,2,FALSE)*LOOKUP(AccType,{"Full Size","Micro","Mini"},{1,0.01,0.1})),0))))))</f>
        <v/>
      </c>
      <c r="G291" s="57" t="str">
        <f t="shared" si="52"/>
        <v/>
      </c>
      <c r="H291" s="57" t="str">
        <f t="shared" si="54"/>
        <v/>
      </c>
      <c r="I291" s="57" t="str">
        <f t="shared" si="53"/>
        <v/>
      </c>
      <c r="J291" s="21"/>
      <c r="K291" s="21"/>
      <c r="L291" s="21"/>
      <c r="M291" s="21"/>
      <c r="N291" s="21"/>
      <c r="O291" s="21"/>
      <c r="P291" s="21"/>
      <c r="Q291" s="21"/>
      <c r="R291" s="74" t="str">
        <f>IF(ISNA(VLOOKUP(C291,Equities!A:F,3,FALSE)),"",VLOOKUP(C291,Equities!A:F,3,FALSE) * (IF(ISNUMBER(K291),(K291-J291)*G291,0)+IF(ISNUMBER(L291),(L291-J291)*H291,0)+IF(ISNUMBER(M291),(M291-J291)*I291,0)+IF(ISNUMBER(O291),(N291-O291)*G291,0)+IF(ISNUMBER(P291),(N291-P291)*H291,0)+IF(ISNUMBER(Q291),(N291-Q291)*I291,0)))</f>
        <v/>
      </c>
      <c r="S291" s="75" t="str">
        <f>IF(ISNA(VLOOKUP(C291,Equities!A:F,3,FALSE)),"",VLOOKUP(C291,Equities!A:F,2,FALSE)*UST!R291 * LOOKUP(AccType,{"Full Size","Micro","Mini"},{1,0.01,0.1}))</f>
        <v/>
      </c>
      <c r="T291" s="75" t="str">
        <f t="shared" si="55"/>
        <v/>
      </c>
      <c r="U291" s="27"/>
      <c r="V291" s="7" t="str">
        <f t="shared" si="56"/>
        <v/>
      </c>
      <c r="W291" s="13" t="str">
        <f t="shared" si="57"/>
        <v/>
      </c>
      <c r="X291" s="7" t="str">
        <f t="shared" si="58"/>
        <v/>
      </c>
      <c r="Y291" s="13" t="str">
        <f t="shared" si="59"/>
        <v/>
      </c>
      <c r="Z291" s="7" t="str">
        <f t="shared" si="60"/>
        <v/>
      </c>
      <c r="AA291" s="13" t="str">
        <f t="shared" si="61"/>
        <v/>
      </c>
    </row>
    <row r="292" spans="1:27">
      <c r="A292" s="19"/>
      <c r="B292" s="20"/>
      <c r="C292" s="20"/>
      <c r="D292" s="20"/>
      <c r="E292" s="20"/>
      <c r="F292" s="34" t="str">
        <f>IF(ISBLANK(C292),"",IF(ISBLANK(E292),"",IF(ISNA(VLOOKUP(C292,Equities!A:B,2,FALSE)),"$/Pips??",IF(ISBLANK($C$2),"Equity??",IF(ISBLANK($C$3),"Max Risk??",ROUNDDOWN(($C$2*$C$3)/(E292*VLOOKUP(C292,Equities!A:B,2,FALSE)*LOOKUP(AccType,{"Full Size","Micro","Mini"},{1,0.01,0.1})),0))))))</f>
        <v/>
      </c>
      <c r="G292" s="57" t="str">
        <f t="shared" si="52"/>
        <v/>
      </c>
      <c r="H292" s="57" t="str">
        <f t="shared" si="54"/>
        <v/>
      </c>
      <c r="I292" s="57" t="str">
        <f t="shared" si="53"/>
        <v/>
      </c>
      <c r="J292" s="21"/>
      <c r="K292" s="21"/>
      <c r="L292" s="21"/>
      <c r="M292" s="21"/>
      <c r="N292" s="21"/>
      <c r="O292" s="21"/>
      <c r="P292" s="21"/>
      <c r="Q292" s="21"/>
      <c r="R292" s="74" t="str">
        <f>IF(ISNA(VLOOKUP(C292,Equities!A:F,3,FALSE)),"",VLOOKUP(C292,Equities!A:F,3,FALSE) * (IF(ISNUMBER(K292),(K292-J292)*G292,0)+IF(ISNUMBER(L292),(L292-J292)*H292,0)+IF(ISNUMBER(M292),(M292-J292)*I292,0)+IF(ISNUMBER(O292),(N292-O292)*G292,0)+IF(ISNUMBER(P292),(N292-P292)*H292,0)+IF(ISNUMBER(Q292),(N292-Q292)*I292,0)))</f>
        <v/>
      </c>
      <c r="S292" s="75" t="str">
        <f>IF(ISNA(VLOOKUP(C292,Equities!A:F,3,FALSE)),"",VLOOKUP(C292,Equities!A:F,2,FALSE)*UST!R292 * LOOKUP(AccType,{"Full Size","Micro","Mini"},{1,0.01,0.1}))</f>
        <v/>
      </c>
      <c r="T292" s="75" t="str">
        <f t="shared" si="55"/>
        <v/>
      </c>
      <c r="U292" s="27"/>
      <c r="V292" s="7" t="str">
        <f t="shared" si="56"/>
        <v/>
      </c>
      <c r="W292" s="13" t="str">
        <f t="shared" si="57"/>
        <v/>
      </c>
      <c r="X292" s="7" t="str">
        <f t="shared" si="58"/>
        <v/>
      </c>
      <c r="Y292" s="13" t="str">
        <f t="shared" si="59"/>
        <v/>
      </c>
      <c r="Z292" s="7" t="str">
        <f t="shared" si="60"/>
        <v/>
      </c>
      <c r="AA292" s="13" t="str">
        <f t="shared" si="61"/>
        <v/>
      </c>
    </row>
    <row r="293" spans="1:27">
      <c r="A293" s="19"/>
      <c r="B293" s="20"/>
      <c r="C293" s="20"/>
      <c r="D293" s="20"/>
      <c r="E293" s="20"/>
      <c r="F293" s="34" t="str">
        <f>IF(ISBLANK(C293),"",IF(ISBLANK(E293),"",IF(ISNA(VLOOKUP(C293,Equities!A:B,2,FALSE)),"$/Pips??",IF(ISBLANK($C$2),"Equity??",IF(ISBLANK($C$3),"Max Risk??",ROUNDDOWN(($C$2*$C$3)/(E293*VLOOKUP(C293,Equities!A:B,2,FALSE)*LOOKUP(AccType,{"Full Size","Micro","Mini"},{1,0.01,0.1})),0))))))</f>
        <v/>
      </c>
      <c r="G293" s="57" t="str">
        <f t="shared" si="52"/>
        <v/>
      </c>
      <c r="H293" s="57" t="str">
        <f t="shared" si="54"/>
        <v/>
      </c>
      <c r="I293" s="57" t="str">
        <f t="shared" si="53"/>
        <v/>
      </c>
      <c r="J293" s="21"/>
      <c r="K293" s="21"/>
      <c r="L293" s="21"/>
      <c r="M293" s="21"/>
      <c r="N293" s="21"/>
      <c r="O293" s="21"/>
      <c r="P293" s="21"/>
      <c r="Q293" s="21"/>
      <c r="R293" s="74" t="str">
        <f>IF(ISNA(VLOOKUP(C293,Equities!A:F,3,FALSE)),"",VLOOKUP(C293,Equities!A:F,3,FALSE) * (IF(ISNUMBER(K293),(K293-J293)*G293,0)+IF(ISNUMBER(L293),(L293-J293)*H293,0)+IF(ISNUMBER(M293),(M293-J293)*I293,0)+IF(ISNUMBER(O293),(N293-O293)*G293,0)+IF(ISNUMBER(P293),(N293-P293)*H293,0)+IF(ISNUMBER(Q293),(N293-Q293)*I293,0)))</f>
        <v/>
      </c>
      <c r="S293" s="75" t="str">
        <f>IF(ISNA(VLOOKUP(C293,Equities!A:F,3,FALSE)),"",VLOOKUP(C293,Equities!A:F,2,FALSE)*UST!R293 * LOOKUP(AccType,{"Full Size","Micro","Mini"},{1,0.01,0.1}))</f>
        <v/>
      </c>
      <c r="T293" s="75" t="str">
        <f t="shared" si="55"/>
        <v/>
      </c>
      <c r="U293" s="27"/>
      <c r="V293" s="7" t="str">
        <f t="shared" si="56"/>
        <v/>
      </c>
      <c r="W293" s="13" t="str">
        <f t="shared" si="57"/>
        <v/>
      </c>
      <c r="X293" s="7" t="str">
        <f t="shared" si="58"/>
        <v/>
      </c>
      <c r="Y293" s="13" t="str">
        <f t="shared" si="59"/>
        <v/>
      </c>
      <c r="Z293" s="7" t="str">
        <f t="shared" si="60"/>
        <v/>
      </c>
      <c r="AA293" s="13" t="str">
        <f t="shared" si="61"/>
        <v/>
      </c>
    </row>
    <row r="294" spans="1:27">
      <c r="A294" s="19"/>
      <c r="B294" s="20"/>
      <c r="C294" s="20"/>
      <c r="D294" s="20"/>
      <c r="E294" s="20"/>
      <c r="F294" s="34" t="str">
        <f>IF(ISBLANK(C294),"",IF(ISBLANK(E294),"",IF(ISNA(VLOOKUP(C294,Equities!A:B,2,FALSE)),"$/Pips??",IF(ISBLANK($C$2),"Equity??",IF(ISBLANK($C$3),"Max Risk??",ROUNDDOWN(($C$2*$C$3)/(E294*VLOOKUP(C294,Equities!A:B,2,FALSE)*LOOKUP(AccType,{"Full Size","Micro","Mini"},{1,0.01,0.1})),0))))))</f>
        <v/>
      </c>
      <c r="G294" s="57" t="str">
        <f t="shared" si="52"/>
        <v/>
      </c>
      <c r="H294" s="57" t="str">
        <f t="shared" si="54"/>
        <v/>
      </c>
      <c r="I294" s="57" t="str">
        <f t="shared" si="53"/>
        <v/>
      </c>
      <c r="J294" s="21"/>
      <c r="K294" s="21"/>
      <c r="L294" s="21"/>
      <c r="M294" s="21"/>
      <c r="N294" s="21"/>
      <c r="O294" s="21"/>
      <c r="P294" s="21"/>
      <c r="Q294" s="21"/>
      <c r="R294" s="74" t="str">
        <f>IF(ISNA(VLOOKUP(C294,Equities!A:F,3,FALSE)),"",VLOOKUP(C294,Equities!A:F,3,FALSE) * (IF(ISNUMBER(K294),(K294-J294)*G294,0)+IF(ISNUMBER(L294),(L294-J294)*H294,0)+IF(ISNUMBER(M294),(M294-J294)*I294,0)+IF(ISNUMBER(O294),(N294-O294)*G294,0)+IF(ISNUMBER(P294),(N294-P294)*H294,0)+IF(ISNUMBER(Q294),(N294-Q294)*I294,0)))</f>
        <v/>
      </c>
      <c r="S294" s="75" t="str">
        <f>IF(ISNA(VLOOKUP(C294,Equities!A:F,3,FALSE)),"",VLOOKUP(C294,Equities!A:F,2,FALSE)*UST!R294 * LOOKUP(AccType,{"Full Size","Micro","Mini"},{1,0.01,0.1}))</f>
        <v/>
      </c>
      <c r="T294" s="75" t="str">
        <f t="shared" si="55"/>
        <v/>
      </c>
      <c r="U294" s="27"/>
      <c r="V294" s="7" t="str">
        <f t="shared" si="56"/>
        <v/>
      </c>
      <c r="W294" s="13" t="str">
        <f t="shared" si="57"/>
        <v/>
      </c>
      <c r="X294" s="7" t="str">
        <f t="shared" si="58"/>
        <v/>
      </c>
      <c r="Y294" s="13" t="str">
        <f t="shared" si="59"/>
        <v/>
      </c>
      <c r="Z294" s="7" t="str">
        <f t="shared" si="60"/>
        <v/>
      </c>
      <c r="AA294" s="13" t="str">
        <f t="shared" si="61"/>
        <v/>
      </c>
    </row>
    <row r="295" spans="1:27">
      <c r="A295" s="19"/>
      <c r="B295" s="20"/>
      <c r="C295" s="20"/>
      <c r="D295" s="20"/>
      <c r="E295" s="20"/>
      <c r="F295" s="34" t="str">
        <f>IF(ISBLANK(C295),"",IF(ISBLANK(E295),"",IF(ISNA(VLOOKUP(C295,Equities!A:B,2,FALSE)),"$/Pips??",IF(ISBLANK($C$2),"Equity??",IF(ISBLANK($C$3),"Max Risk??",ROUNDDOWN(($C$2*$C$3)/(E295*VLOOKUP(C295,Equities!A:B,2,FALSE)*LOOKUP(AccType,{"Full Size","Micro","Mini"},{1,0.01,0.1})),0))))))</f>
        <v/>
      </c>
      <c r="G295" s="57" t="str">
        <f t="shared" si="52"/>
        <v/>
      </c>
      <c r="H295" s="57" t="str">
        <f t="shared" si="54"/>
        <v/>
      </c>
      <c r="I295" s="57" t="str">
        <f t="shared" si="53"/>
        <v/>
      </c>
      <c r="J295" s="21"/>
      <c r="K295" s="21"/>
      <c r="L295" s="21"/>
      <c r="M295" s="21"/>
      <c r="N295" s="21"/>
      <c r="O295" s="21"/>
      <c r="P295" s="21"/>
      <c r="Q295" s="21"/>
      <c r="R295" s="74" t="str">
        <f>IF(ISNA(VLOOKUP(C295,Equities!A:F,3,FALSE)),"",VLOOKUP(C295,Equities!A:F,3,FALSE) * (IF(ISNUMBER(K295),(K295-J295)*G295,0)+IF(ISNUMBER(L295),(L295-J295)*H295,0)+IF(ISNUMBER(M295),(M295-J295)*I295,0)+IF(ISNUMBER(O295),(N295-O295)*G295,0)+IF(ISNUMBER(P295),(N295-P295)*H295,0)+IF(ISNUMBER(Q295),(N295-Q295)*I295,0)))</f>
        <v/>
      </c>
      <c r="S295" s="75" t="str">
        <f>IF(ISNA(VLOOKUP(C295,Equities!A:F,3,FALSE)),"",VLOOKUP(C295,Equities!A:F,2,FALSE)*UST!R295 * LOOKUP(AccType,{"Full Size","Micro","Mini"},{1,0.01,0.1}))</f>
        <v/>
      </c>
      <c r="T295" s="75" t="str">
        <f t="shared" si="55"/>
        <v/>
      </c>
      <c r="U295" s="27"/>
      <c r="V295" s="7" t="str">
        <f t="shared" si="56"/>
        <v/>
      </c>
      <c r="W295" s="13" t="str">
        <f t="shared" si="57"/>
        <v/>
      </c>
      <c r="X295" s="7" t="str">
        <f t="shared" si="58"/>
        <v/>
      </c>
      <c r="Y295" s="13" t="str">
        <f t="shared" si="59"/>
        <v/>
      </c>
      <c r="Z295" s="7" t="str">
        <f t="shared" si="60"/>
        <v/>
      </c>
      <c r="AA295" s="13" t="str">
        <f t="shared" si="61"/>
        <v/>
      </c>
    </row>
    <row r="296" spans="1:27">
      <c r="A296" s="19"/>
      <c r="B296" s="20"/>
      <c r="C296" s="20"/>
      <c r="D296" s="20"/>
      <c r="E296" s="20"/>
      <c r="F296" s="34" t="str">
        <f>IF(ISBLANK(C296),"",IF(ISBLANK(E296),"",IF(ISNA(VLOOKUP(C296,Equities!A:B,2,FALSE)),"$/Pips??",IF(ISBLANK($C$2),"Equity??",IF(ISBLANK($C$3),"Max Risk??",ROUNDDOWN(($C$2*$C$3)/(E296*VLOOKUP(C296,Equities!A:B,2,FALSE)*LOOKUP(AccType,{"Full Size","Micro","Mini"},{1,0.01,0.1})),0))))))</f>
        <v/>
      </c>
      <c r="G296" s="57" t="str">
        <f t="shared" si="52"/>
        <v/>
      </c>
      <c r="H296" s="57" t="str">
        <f t="shared" si="54"/>
        <v/>
      </c>
      <c r="I296" s="57" t="str">
        <f t="shared" si="53"/>
        <v/>
      </c>
      <c r="J296" s="21"/>
      <c r="K296" s="21"/>
      <c r="L296" s="21"/>
      <c r="M296" s="21"/>
      <c r="N296" s="21"/>
      <c r="O296" s="21"/>
      <c r="P296" s="21"/>
      <c r="Q296" s="21"/>
      <c r="R296" s="74" t="str">
        <f>IF(ISNA(VLOOKUP(C296,Equities!A:F,3,FALSE)),"",VLOOKUP(C296,Equities!A:F,3,FALSE) * (IF(ISNUMBER(K296),(K296-J296)*G296,0)+IF(ISNUMBER(L296),(L296-J296)*H296,0)+IF(ISNUMBER(M296),(M296-J296)*I296,0)+IF(ISNUMBER(O296),(N296-O296)*G296,0)+IF(ISNUMBER(P296),(N296-P296)*H296,0)+IF(ISNUMBER(Q296),(N296-Q296)*I296,0)))</f>
        <v/>
      </c>
      <c r="S296" s="75" t="str">
        <f>IF(ISNA(VLOOKUP(C296,Equities!A:F,3,FALSE)),"",VLOOKUP(C296,Equities!A:F,2,FALSE)*UST!R296 * LOOKUP(AccType,{"Full Size","Micro","Mini"},{1,0.01,0.1}))</f>
        <v/>
      </c>
      <c r="T296" s="75" t="str">
        <f t="shared" si="55"/>
        <v/>
      </c>
      <c r="U296" s="27"/>
      <c r="V296" s="7" t="str">
        <f t="shared" si="56"/>
        <v/>
      </c>
      <c r="W296" s="13" t="str">
        <f t="shared" si="57"/>
        <v/>
      </c>
      <c r="X296" s="7" t="str">
        <f t="shared" si="58"/>
        <v/>
      </c>
      <c r="Y296" s="13" t="str">
        <f t="shared" si="59"/>
        <v/>
      </c>
      <c r="Z296" s="7" t="str">
        <f t="shared" si="60"/>
        <v/>
      </c>
      <c r="AA296" s="13" t="str">
        <f t="shared" si="61"/>
        <v/>
      </c>
    </row>
    <row r="297" spans="1:27">
      <c r="A297" s="19"/>
      <c r="B297" s="20"/>
      <c r="C297" s="20"/>
      <c r="D297" s="20"/>
      <c r="E297" s="20"/>
      <c r="F297" s="34" t="str">
        <f>IF(ISBLANK(C297),"",IF(ISBLANK(E297),"",IF(ISNA(VLOOKUP(C297,Equities!A:B,2,FALSE)),"$/Pips??",IF(ISBLANK($C$2),"Equity??",IF(ISBLANK($C$3),"Max Risk??",ROUNDDOWN(($C$2*$C$3)/(E297*VLOOKUP(C297,Equities!A:B,2,FALSE)*LOOKUP(AccType,{"Full Size","Micro","Mini"},{1,0.01,0.1})),0))))))</f>
        <v/>
      </c>
      <c r="G297" s="57" t="str">
        <f t="shared" si="52"/>
        <v/>
      </c>
      <c r="H297" s="57" t="str">
        <f t="shared" si="54"/>
        <v/>
      </c>
      <c r="I297" s="57" t="str">
        <f t="shared" si="53"/>
        <v/>
      </c>
      <c r="J297" s="21"/>
      <c r="K297" s="21"/>
      <c r="L297" s="21"/>
      <c r="M297" s="21"/>
      <c r="N297" s="21"/>
      <c r="O297" s="21"/>
      <c r="P297" s="21"/>
      <c r="Q297" s="21"/>
      <c r="R297" s="74" t="str">
        <f>IF(ISNA(VLOOKUP(C297,Equities!A:F,3,FALSE)),"",VLOOKUP(C297,Equities!A:F,3,FALSE) * (IF(ISNUMBER(K297),(K297-J297)*G297,0)+IF(ISNUMBER(L297),(L297-J297)*H297,0)+IF(ISNUMBER(M297),(M297-J297)*I297,0)+IF(ISNUMBER(O297),(N297-O297)*G297,0)+IF(ISNUMBER(P297),(N297-P297)*H297,0)+IF(ISNUMBER(Q297),(N297-Q297)*I297,0)))</f>
        <v/>
      </c>
      <c r="S297" s="75" t="str">
        <f>IF(ISNA(VLOOKUP(C297,Equities!A:F,3,FALSE)),"",VLOOKUP(C297,Equities!A:F,2,FALSE)*UST!R297 * LOOKUP(AccType,{"Full Size","Micro","Mini"},{1,0.01,0.1}))</f>
        <v/>
      </c>
      <c r="T297" s="75" t="str">
        <f t="shared" si="55"/>
        <v/>
      </c>
      <c r="U297" s="27"/>
      <c r="V297" s="7" t="str">
        <f t="shared" si="56"/>
        <v/>
      </c>
      <c r="W297" s="13" t="str">
        <f t="shared" si="57"/>
        <v/>
      </c>
      <c r="X297" s="7" t="str">
        <f t="shared" si="58"/>
        <v/>
      </c>
      <c r="Y297" s="13" t="str">
        <f t="shared" si="59"/>
        <v/>
      </c>
      <c r="Z297" s="7" t="str">
        <f t="shared" si="60"/>
        <v/>
      </c>
      <c r="AA297" s="13" t="str">
        <f t="shared" si="61"/>
        <v/>
      </c>
    </row>
    <row r="298" spans="1:27">
      <c r="A298" s="19"/>
      <c r="B298" s="20"/>
      <c r="C298" s="20"/>
      <c r="D298" s="20"/>
      <c r="E298" s="20"/>
      <c r="F298" s="34" t="str">
        <f>IF(ISBLANK(C298),"",IF(ISBLANK(E298),"",IF(ISNA(VLOOKUP(C298,Equities!A:B,2,FALSE)),"$/Pips??",IF(ISBLANK($C$2),"Equity??",IF(ISBLANK($C$3),"Max Risk??",ROUNDDOWN(($C$2*$C$3)/(E298*VLOOKUP(C298,Equities!A:B,2,FALSE)*LOOKUP(AccType,{"Full Size","Micro","Mini"},{1,0.01,0.1})),0))))))</f>
        <v/>
      </c>
      <c r="G298" s="57" t="str">
        <f t="shared" si="52"/>
        <v/>
      </c>
      <c r="H298" s="57" t="str">
        <f t="shared" si="54"/>
        <v/>
      </c>
      <c r="I298" s="57" t="str">
        <f t="shared" si="53"/>
        <v/>
      </c>
      <c r="J298" s="21"/>
      <c r="K298" s="21"/>
      <c r="L298" s="21"/>
      <c r="M298" s="21"/>
      <c r="N298" s="21"/>
      <c r="O298" s="21"/>
      <c r="P298" s="21"/>
      <c r="Q298" s="21"/>
      <c r="R298" s="74" t="str">
        <f>IF(ISNA(VLOOKUP(C298,Equities!A:F,3,FALSE)),"",VLOOKUP(C298,Equities!A:F,3,FALSE) * (IF(ISNUMBER(K298),(K298-J298)*G298,0)+IF(ISNUMBER(L298),(L298-J298)*H298,0)+IF(ISNUMBER(M298),(M298-J298)*I298,0)+IF(ISNUMBER(O298),(N298-O298)*G298,0)+IF(ISNUMBER(P298),(N298-P298)*H298,0)+IF(ISNUMBER(Q298),(N298-Q298)*I298,0)))</f>
        <v/>
      </c>
      <c r="S298" s="75" t="str">
        <f>IF(ISNA(VLOOKUP(C298,Equities!A:F,3,FALSE)),"",VLOOKUP(C298,Equities!A:F,2,FALSE)*UST!R298 * LOOKUP(AccType,{"Full Size","Micro","Mini"},{1,0.01,0.1}))</f>
        <v/>
      </c>
      <c r="T298" s="75" t="str">
        <f t="shared" si="55"/>
        <v/>
      </c>
      <c r="U298" s="27"/>
      <c r="V298" s="7" t="str">
        <f t="shared" si="56"/>
        <v/>
      </c>
      <c r="W298" s="13" t="str">
        <f t="shared" si="57"/>
        <v/>
      </c>
      <c r="X298" s="7" t="str">
        <f t="shared" si="58"/>
        <v/>
      </c>
      <c r="Y298" s="13" t="str">
        <f t="shared" si="59"/>
        <v/>
      </c>
      <c r="Z298" s="7" t="str">
        <f t="shared" si="60"/>
        <v/>
      </c>
      <c r="AA298" s="13" t="str">
        <f t="shared" si="61"/>
        <v/>
      </c>
    </row>
    <row r="299" spans="1:27">
      <c r="A299" s="19"/>
      <c r="B299" s="20"/>
      <c r="C299" s="20"/>
      <c r="D299" s="20"/>
      <c r="E299" s="20"/>
      <c r="F299" s="34" t="str">
        <f>IF(ISBLANK(C299),"",IF(ISBLANK(E299),"",IF(ISNA(VLOOKUP(C299,Equities!A:B,2,FALSE)),"$/Pips??",IF(ISBLANK($C$2),"Equity??",IF(ISBLANK($C$3),"Max Risk??",ROUNDDOWN(($C$2*$C$3)/(E299*VLOOKUP(C299,Equities!A:B,2,FALSE)*LOOKUP(AccType,{"Full Size","Micro","Mini"},{1,0.01,0.1})),0))))))</f>
        <v/>
      </c>
      <c r="G299" s="57" t="str">
        <f t="shared" si="52"/>
        <v/>
      </c>
      <c r="H299" s="57" t="str">
        <f t="shared" si="54"/>
        <v/>
      </c>
      <c r="I299" s="57" t="str">
        <f t="shared" si="53"/>
        <v/>
      </c>
      <c r="J299" s="21"/>
      <c r="K299" s="21"/>
      <c r="L299" s="21"/>
      <c r="M299" s="21"/>
      <c r="N299" s="21"/>
      <c r="O299" s="21"/>
      <c r="P299" s="21"/>
      <c r="Q299" s="21"/>
      <c r="R299" s="74" t="str">
        <f>IF(ISNA(VLOOKUP(C299,Equities!A:F,3,FALSE)),"",VLOOKUP(C299,Equities!A:F,3,FALSE) * (IF(ISNUMBER(K299),(K299-J299)*G299,0)+IF(ISNUMBER(L299),(L299-J299)*H299,0)+IF(ISNUMBER(M299),(M299-J299)*I299,0)+IF(ISNUMBER(O299),(N299-O299)*G299,0)+IF(ISNUMBER(P299),(N299-P299)*H299,0)+IF(ISNUMBER(Q299),(N299-Q299)*I299,0)))</f>
        <v/>
      </c>
      <c r="S299" s="75" t="str">
        <f>IF(ISNA(VLOOKUP(C299,Equities!A:F,3,FALSE)),"",VLOOKUP(C299,Equities!A:F,2,FALSE)*UST!R299 * LOOKUP(AccType,{"Full Size","Micro","Mini"},{1,0.01,0.1}))</f>
        <v/>
      </c>
      <c r="T299" s="75" t="str">
        <f t="shared" si="55"/>
        <v/>
      </c>
      <c r="U299" s="27"/>
      <c r="V299" s="7" t="str">
        <f t="shared" si="56"/>
        <v/>
      </c>
      <c r="W299" s="13" t="str">
        <f t="shared" si="57"/>
        <v/>
      </c>
      <c r="X299" s="7" t="str">
        <f t="shared" si="58"/>
        <v/>
      </c>
      <c r="Y299" s="13" t="str">
        <f t="shared" si="59"/>
        <v/>
      </c>
      <c r="Z299" s="7" t="str">
        <f t="shared" si="60"/>
        <v/>
      </c>
      <c r="AA299" s="13" t="str">
        <f t="shared" si="61"/>
        <v/>
      </c>
    </row>
    <row r="300" spans="1:27">
      <c r="A300" s="19"/>
      <c r="B300" s="20"/>
      <c r="C300" s="20"/>
      <c r="D300" s="20"/>
      <c r="E300" s="20"/>
      <c r="F300" s="34" t="str">
        <f>IF(ISBLANK(C300),"",IF(ISBLANK(E300),"",IF(ISNA(VLOOKUP(C300,Equities!A:B,2,FALSE)),"$/Pips??",IF(ISBLANK($C$2),"Equity??",IF(ISBLANK($C$3),"Max Risk??",ROUNDDOWN(($C$2*$C$3)/(E300*VLOOKUP(C300,Equities!A:B,2,FALSE)*LOOKUP(AccType,{"Full Size","Micro","Mini"},{1,0.01,0.1})),0))))))</f>
        <v/>
      </c>
      <c r="G300" s="57" t="str">
        <f t="shared" si="52"/>
        <v/>
      </c>
      <c r="H300" s="57" t="str">
        <f t="shared" si="54"/>
        <v/>
      </c>
      <c r="I300" s="57" t="str">
        <f t="shared" si="53"/>
        <v/>
      </c>
      <c r="J300" s="21"/>
      <c r="K300" s="21"/>
      <c r="L300" s="21"/>
      <c r="M300" s="21"/>
      <c r="N300" s="21"/>
      <c r="O300" s="21"/>
      <c r="P300" s="21"/>
      <c r="Q300" s="21"/>
      <c r="R300" s="74" t="str">
        <f>IF(ISNA(VLOOKUP(C300,Equities!A:F,3,FALSE)),"",VLOOKUP(C300,Equities!A:F,3,FALSE) * (IF(ISNUMBER(K300),(K300-J300)*G300,0)+IF(ISNUMBER(L300),(L300-J300)*H300,0)+IF(ISNUMBER(M300),(M300-J300)*I300,0)+IF(ISNUMBER(O300),(N300-O300)*G300,0)+IF(ISNUMBER(P300),(N300-P300)*H300,0)+IF(ISNUMBER(Q300),(N300-Q300)*I300,0)))</f>
        <v/>
      </c>
      <c r="S300" s="75" t="str">
        <f>IF(ISNA(VLOOKUP(C300,Equities!A:F,3,FALSE)),"",VLOOKUP(C300,Equities!A:F,2,FALSE)*UST!R300 * LOOKUP(AccType,{"Full Size","Micro","Mini"},{1,0.01,0.1}))</f>
        <v/>
      </c>
      <c r="T300" s="75" t="str">
        <f t="shared" si="55"/>
        <v/>
      </c>
      <c r="U300" s="27"/>
      <c r="V300" s="7" t="str">
        <f t="shared" si="56"/>
        <v/>
      </c>
      <c r="W300" s="13" t="str">
        <f t="shared" si="57"/>
        <v/>
      </c>
      <c r="X300" s="7" t="str">
        <f t="shared" si="58"/>
        <v/>
      </c>
      <c r="Y300" s="13" t="str">
        <f t="shared" si="59"/>
        <v/>
      </c>
      <c r="Z300" s="7" t="str">
        <f t="shared" si="60"/>
        <v/>
      </c>
      <c r="AA300" s="13" t="str">
        <f t="shared" si="61"/>
        <v/>
      </c>
    </row>
  </sheetData>
  <protectedRanges>
    <protectedRange sqref="J9:Q100 A9:E100" name="Range1"/>
  </protectedRanges>
  <mergeCells count="37">
    <mergeCell ref="J1:K1"/>
    <mergeCell ref="J5:J6"/>
    <mergeCell ref="K5:K6"/>
    <mergeCell ref="L5:L6"/>
    <mergeCell ref="L1:Q1"/>
    <mergeCell ref="P5:P6"/>
    <mergeCell ref="Q5:Q6"/>
    <mergeCell ref="M5:M6"/>
    <mergeCell ref="V7:V8"/>
    <mergeCell ref="Z7:Z8"/>
    <mergeCell ref="AA7:AA8"/>
    <mergeCell ref="N5:N6"/>
    <mergeCell ref="N7:N8"/>
    <mergeCell ref="O7:O8"/>
    <mergeCell ref="R7:R8"/>
    <mergeCell ref="X7:X8"/>
    <mergeCell ref="O5:O6"/>
    <mergeCell ref="T7:T8"/>
    <mergeCell ref="W7:W8"/>
    <mergeCell ref="P7:P8"/>
    <mergeCell ref="Q7:Q8"/>
    <mergeCell ref="Y7:Y8"/>
    <mergeCell ref="S7:S8"/>
    <mergeCell ref="J7:J8"/>
    <mergeCell ref="G7:I7"/>
    <mergeCell ref="A7:B7"/>
    <mergeCell ref="K7:K8"/>
    <mergeCell ref="L7:L8"/>
    <mergeCell ref="M7:M8"/>
    <mergeCell ref="F1:G1"/>
    <mergeCell ref="H1:I1"/>
    <mergeCell ref="A1:E1"/>
    <mergeCell ref="D5:D6"/>
    <mergeCell ref="E5:E6"/>
    <mergeCell ref="A3:B3"/>
    <mergeCell ref="A4:B4"/>
    <mergeCell ref="A2:B2"/>
  </mergeCells>
  <phoneticPr fontId="0" type="noConversion"/>
  <conditionalFormatting sqref="R9:T65536">
    <cfRule type="cellIs" dxfId="1" priority="31" operator="lessThan">
      <formula>0</formula>
    </cfRule>
    <cfRule type="cellIs" dxfId="0" priority="32" operator="greaterThan">
      <formula>0</formula>
    </cfRule>
  </conditionalFormatting>
  <dataValidations count="1">
    <dataValidation type="list" allowBlank="1" showInputMessage="1" showErrorMessage="1" sqref="E3">
      <formula1>"Full Size, Mini, Micro"</formula1>
    </dataValidation>
  </dataValidations>
  <pageMargins left="0.7" right="0.7" top="0.75" bottom="0.75" header="0.3" footer="0.3"/>
  <pageSetup orientation="portrait" r:id="rId1"/>
  <ignoredErrors>
    <ignoredError sqref="G11:I300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13" sqref="B13"/>
    </sheetView>
  </sheetViews>
  <sheetFormatPr defaultRowHeight="15"/>
  <cols>
    <col min="3" max="3" width="9.140625" style="81"/>
  </cols>
  <sheetData>
    <row r="1" spans="1:3" ht="15.75" thickBot="1">
      <c r="A1" s="78" t="s">
        <v>60</v>
      </c>
      <c r="B1" s="78" t="s">
        <v>61</v>
      </c>
      <c r="C1" s="79" t="s">
        <v>62</v>
      </c>
    </row>
    <row r="2" spans="1:3">
      <c r="A2" s="58" t="s">
        <v>72</v>
      </c>
      <c r="B2" s="29">
        <v>0.01</v>
      </c>
      <c r="C2" s="80">
        <v>100</v>
      </c>
    </row>
    <row r="3" spans="1:3" ht="15" customHeight="1">
      <c r="A3" s="58" t="s">
        <v>67</v>
      </c>
      <c r="B3" s="29">
        <v>0.01</v>
      </c>
      <c r="C3" s="80">
        <v>100</v>
      </c>
    </row>
    <row r="4" spans="1:3">
      <c r="A4" s="58" t="s">
        <v>68</v>
      </c>
      <c r="B4" s="29">
        <v>0.01</v>
      </c>
      <c r="C4" s="80">
        <v>100</v>
      </c>
    </row>
    <row r="5" spans="1:3">
      <c r="A5" s="58" t="s">
        <v>69</v>
      </c>
      <c r="B5" s="29">
        <v>0.01</v>
      </c>
      <c r="C5" s="80">
        <v>100</v>
      </c>
    </row>
    <row r="6" spans="1:3">
      <c r="A6" s="58" t="s">
        <v>73</v>
      </c>
      <c r="B6" s="29">
        <v>0.01</v>
      </c>
      <c r="C6" s="80">
        <v>100</v>
      </c>
    </row>
    <row r="7" spans="1:3">
      <c r="A7" s="58" t="s">
        <v>74</v>
      </c>
      <c r="B7" s="29">
        <v>0.01</v>
      </c>
      <c r="C7" s="80">
        <v>100</v>
      </c>
    </row>
    <row r="8" spans="1:3">
      <c r="A8" s="58" t="s">
        <v>75</v>
      </c>
      <c r="B8" s="29">
        <v>0.01</v>
      </c>
      <c r="C8" s="80">
        <v>100</v>
      </c>
    </row>
    <row r="9" spans="1:3">
      <c r="A9" s="58" t="s">
        <v>76</v>
      </c>
      <c r="B9" s="29">
        <v>0.01</v>
      </c>
      <c r="C9" s="80">
        <v>100</v>
      </c>
    </row>
    <row r="10" spans="1:3">
      <c r="A10" s="58" t="s">
        <v>77</v>
      </c>
      <c r="B10" s="29">
        <v>0.01</v>
      </c>
      <c r="C10" s="80">
        <v>100</v>
      </c>
    </row>
    <row r="11" spans="1:3">
      <c r="A11" s="58" t="s">
        <v>78</v>
      </c>
      <c r="B11" s="29">
        <v>0.01</v>
      </c>
      <c r="C11" s="80">
        <v>100</v>
      </c>
    </row>
    <row r="12" spans="1:3">
      <c r="A12" s="58" t="s">
        <v>79</v>
      </c>
      <c r="B12" s="29">
        <v>0.01</v>
      </c>
      <c r="C12" s="80">
        <v>100</v>
      </c>
    </row>
    <row r="13" spans="1:3">
      <c r="A13" s="98" t="s">
        <v>86</v>
      </c>
      <c r="B13" s="29">
        <v>0.01</v>
      </c>
      <c r="C13" s="80">
        <v>100</v>
      </c>
    </row>
    <row r="14" spans="1:3">
      <c r="A14" s="98"/>
      <c r="B14" s="29">
        <v>0.01</v>
      </c>
      <c r="C14" s="80">
        <v>100</v>
      </c>
    </row>
    <row r="15" spans="1:3">
      <c r="A15" s="98"/>
      <c r="B15" s="29">
        <v>0.01</v>
      </c>
      <c r="C15" s="80">
        <v>100</v>
      </c>
    </row>
    <row r="16" spans="1:3">
      <c r="A16" s="98"/>
      <c r="B16" s="29">
        <v>0.01</v>
      </c>
      <c r="C16" s="80">
        <v>100</v>
      </c>
    </row>
    <row r="17" spans="1:6">
      <c r="A17" s="98"/>
      <c r="B17" s="29">
        <v>0.01</v>
      </c>
      <c r="C17" s="80">
        <v>100</v>
      </c>
    </row>
    <row r="18" spans="1:6">
      <c r="A18" s="98"/>
      <c r="B18" s="29">
        <v>0.01</v>
      </c>
      <c r="C18" s="80">
        <v>100</v>
      </c>
    </row>
    <row r="21" spans="1:6">
      <c r="A21" s="138"/>
      <c r="B21" s="139"/>
      <c r="C21" s="139"/>
      <c r="D21" s="139"/>
      <c r="E21" s="139"/>
      <c r="F21" s="139"/>
    </row>
    <row r="22" spans="1:6">
      <c r="A22" s="139"/>
      <c r="B22" s="139"/>
      <c r="C22" s="139"/>
      <c r="D22" s="139"/>
      <c r="E22" s="139"/>
      <c r="F22" s="139"/>
    </row>
    <row r="23" spans="1:6">
      <c r="A23" s="82"/>
      <c r="B23" s="137"/>
      <c r="C23" s="137"/>
      <c r="D23" s="137"/>
      <c r="E23" s="137"/>
      <c r="F23" s="137"/>
    </row>
  </sheetData>
  <mergeCells count="2">
    <mergeCell ref="B23:F23"/>
    <mergeCell ref="A21:F22"/>
  </mergeCells>
  <phoneticPr fontId="0" type="noConversion"/>
  <dataValidations count="1">
    <dataValidation type="list" allowBlank="1" showInputMessage="1" showErrorMessage="1" sqref="K4">
      <formula1>$A$1:$A$13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UST</vt:lpstr>
      <vt:lpstr>Equities</vt:lpstr>
      <vt:lpstr>_Pct1</vt:lpstr>
      <vt:lpstr>_Pct2</vt:lpstr>
      <vt:lpstr>_Pct3</vt:lpstr>
      <vt:lpstr>AccType</vt:lpstr>
      <vt:lpstr>Currency</vt:lpstr>
      <vt:lpstr>FullPip</vt:lpstr>
      <vt:lpstr>Lots</vt:lpstr>
      <vt:lpstr>Lots1</vt:lpstr>
      <vt:lpstr>Lots2</vt:lpstr>
      <vt:lpstr>Lots3</vt:lpstr>
      <vt:lpstr>MaxRisk</vt:lpstr>
      <vt:lpstr>PipPrice</vt:lpstr>
      <vt:lpstr>Pipvalue</vt:lpstr>
      <vt:lpstr>StartEq</vt:lpstr>
      <vt:lpstr>TradeRisk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Ronco</cp:lastModifiedBy>
  <dcterms:created xsi:type="dcterms:W3CDTF">2007-06-19T22:47:59Z</dcterms:created>
  <dcterms:modified xsi:type="dcterms:W3CDTF">2010-03-29T17:32:42Z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1223603606</vt:i4>
  </property>
  <property fmtid="{D5CDD505-2E9C-101B-9397-08002B2CF9AE}" pid="3" name="_EmailSubject">
    <vt:lpwstr>UMT Mentorship assignment #1</vt:lpwstr>
  </property>
  <property fmtid="{D5CDD505-2E9C-101B-9397-08002B2CF9AE}" pid="4" name="_AuthorEmail">
    <vt:lpwstr>brian@netpicks.com</vt:lpwstr>
  </property>
  <property fmtid="{D5CDD505-2E9C-101B-9397-08002B2CF9AE}" pid="5" name="_AuthorEmailDisplayName">
    <vt:lpwstr>Brian</vt:lpwstr>
  </property>
  <property fmtid="{D5CDD505-2E9C-101B-9397-08002B2CF9AE}" pid="6" name="_ReviewingToolsShownOnce">
    <vt:lpwstr/>
  </property>
</Properties>
</file>