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45" yWindow="0" windowWidth="15255" windowHeight="9345" tabRatio="900" activeTab="5"/>
  </bookViews>
  <sheets>
    <sheet name="ForexGrail" sheetId="6807" r:id="rId1"/>
    <sheet name="Printout" sheetId="6806" r:id="rId2"/>
    <sheet name="thelines" sheetId="14" r:id="rId3"/>
    <sheet name="Rubber Bands" sheetId="6805" r:id="rId4"/>
    <sheet name="Total Strength" sheetId="3" r:id="rId5"/>
    <sheet name="Strength Form" sheetId="4" r:id="rId6"/>
  </sheets>
  <externalReferences>
    <externalReference r:id="rId7"/>
    <externalReference r:id="rId8"/>
    <externalReference r:id="rId9"/>
    <externalReference r:id="rId10"/>
  </externalReferences>
  <definedNames>
    <definedName name="Bid">'Strength Form'!$C$6:$N$6</definedName>
    <definedName name="High">'Strength Form'!$C$4:$N$4</definedName>
    <definedName name="Low">'Strength Form'!$C$7:$N$7</definedName>
    <definedName name="PIP_Range">'Strength Form'!$C$9:$N$9</definedName>
  </definedNames>
  <calcPr calcId="125725"/>
  <customWorkbookViews>
    <customWorkbookView name="wealloat - Personal View" guid="{67D24A5F-4A49-4D73-A781-A6453EF72A3F}" mergeInterval="0" personalView="1" xWindow="5" yWindow="24" windowWidth="1010" windowHeight="576" activeSheetId="2" showFormulaBar="0" showComments="commNone" showObjects="placeholders"/>
  </customWorkbookViews>
</workbook>
</file>

<file path=xl/calcChain.xml><?xml version="1.0" encoding="utf-8"?>
<calcChain xmlns="http://schemas.openxmlformats.org/spreadsheetml/2006/main">
  <c r="C4" i="4"/>
  <c r="D4"/>
  <c r="E4"/>
  <c r="F4"/>
  <c r="G4"/>
  <c r="H4"/>
  <c r="I4"/>
  <c r="J4"/>
  <c r="K4"/>
  <c r="L4"/>
  <c r="M4"/>
  <c r="N4"/>
  <c r="C5"/>
  <c r="D5"/>
  <c r="E5"/>
  <c r="F5"/>
  <c r="G5"/>
  <c r="H5"/>
  <c r="I5"/>
  <c r="J5"/>
  <c r="K5"/>
  <c r="L5"/>
  <c r="M5"/>
  <c r="N5"/>
  <c r="C6"/>
  <c r="D6"/>
  <c r="E6"/>
  <c r="F6"/>
  <c r="G6"/>
  <c r="H6"/>
  <c r="I6"/>
  <c r="J6"/>
  <c r="K6"/>
  <c r="L6"/>
  <c r="M6"/>
  <c r="N6"/>
  <c r="C7"/>
  <c r="D7"/>
  <c r="E7"/>
  <c r="F7"/>
  <c r="G7"/>
  <c r="H7"/>
  <c r="I7"/>
  <c r="J7"/>
  <c r="K7"/>
  <c r="L7"/>
  <c r="M7"/>
  <c r="N7"/>
  <c r="G9"/>
  <c r="L9" l="1"/>
  <c r="L10" s="1"/>
  <c r="L13" s="1"/>
  <c r="L15" s="1"/>
  <c r="F9"/>
  <c r="F10" s="1"/>
  <c r="F13" s="1"/>
  <c r="F15" s="1"/>
  <c r="H9"/>
  <c r="H10" s="1"/>
  <c r="H13" s="1"/>
  <c r="H15" s="1"/>
  <c r="H18" s="1"/>
  <c r="D9"/>
  <c r="D10" s="1"/>
  <c r="D13" s="1"/>
  <c r="D15" s="1"/>
  <c r="E9"/>
  <c r="E10" s="1"/>
  <c r="E13" s="1"/>
  <c r="C9"/>
  <c r="C10" s="1"/>
  <c r="C13" s="1"/>
  <c r="C15" s="1"/>
  <c r="N9"/>
  <c r="N10" s="1"/>
  <c r="N13" s="1"/>
  <c r="N15" s="1"/>
  <c r="C1"/>
  <c r="J9"/>
  <c r="J10" s="1"/>
  <c r="J13" s="1"/>
  <c r="J15" s="1"/>
  <c r="H1"/>
  <c r="G1"/>
  <c r="D1"/>
  <c r="M9"/>
  <c r="M10" s="1"/>
  <c r="M13" s="1"/>
  <c r="M15" s="1"/>
  <c r="K9"/>
  <c r="K10" s="1"/>
  <c r="K13" s="1"/>
  <c r="K15" s="1"/>
  <c r="I9"/>
  <c r="I10" s="1"/>
  <c r="I13" s="1"/>
  <c r="G10"/>
  <c r="G13" s="1"/>
  <c r="G15" s="1"/>
  <c r="I18" l="1"/>
  <c r="D36" s="1"/>
  <c r="F18"/>
  <c r="E15"/>
  <c r="D18" s="1"/>
  <c r="I15"/>
  <c r="J18" s="1"/>
  <c r="D39" s="1"/>
  <c r="E18"/>
  <c r="G18"/>
  <c r="D42" l="1"/>
  <c r="C42"/>
  <c r="D53"/>
  <c r="D54"/>
  <c r="D40"/>
  <c r="D52"/>
  <c r="D51"/>
  <c r="D49"/>
  <c r="D50"/>
  <c r="D47"/>
  <c r="D48"/>
  <c r="D45"/>
  <c r="D46"/>
  <c r="D44"/>
  <c r="D43"/>
  <c r="D41"/>
  <c r="D35"/>
  <c r="D37"/>
  <c r="D38"/>
  <c r="C36"/>
  <c r="D34"/>
  <c r="C53"/>
  <c r="C54"/>
  <c r="C49"/>
  <c r="C51"/>
  <c r="C50"/>
  <c r="C52"/>
  <c r="C47"/>
  <c r="C48"/>
  <c r="C45"/>
  <c r="C46"/>
  <c r="C44"/>
  <c r="C37"/>
  <c r="C43"/>
  <c r="C34"/>
  <c r="C41"/>
  <c r="C40"/>
  <c r="C35"/>
  <c r="C39"/>
  <c r="C38"/>
  <c r="C22"/>
</calcChain>
</file>

<file path=xl/sharedStrings.xml><?xml version="1.0" encoding="utf-8"?>
<sst xmlns="http://schemas.openxmlformats.org/spreadsheetml/2006/main" count="93" uniqueCount="56">
  <si>
    <t>Strong</t>
  </si>
  <si>
    <t>Neutral</t>
  </si>
  <si>
    <t>Weak</t>
  </si>
  <si>
    <t>AUD/USD</t>
  </si>
  <si>
    <t>Bid</t>
  </si>
  <si>
    <t>Ask</t>
  </si>
  <si>
    <t>High</t>
  </si>
  <si>
    <t>Low</t>
  </si>
  <si>
    <t>GBP/JPY</t>
  </si>
  <si>
    <t>GBP</t>
  </si>
  <si>
    <t>GBP/CHF</t>
  </si>
  <si>
    <t>USD/CHF</t>
  </si>
  <si>
    <t>CHF</t>
  </si>
  <si>
    <t>EUR/CHF</t>
  </si>
  <si>
    <t>EUR/USD</t>
  </si>
  <si>
    <t>GBP/USD</t>
  </si>
  <si>
    <t>USD/JPY</t>
  </si>
  <si>
    <t>USD/CAD</t>
  </si>
  <si>
    <t>EUR/JPY</t>
  </si>
  <si>
    <t>EUR/GBP</t>
  </si>
  <si>
    <t>EUR/AUD</t>
  </si>
  <si>
    <t>PIP Range</t>
  </si>
  <si>
    <t>Bid Ratio</t>
  </si>
  <si>
    <t>Relative</t>
  </si>
  <si>
    <t>EUR</t>
  </si>
  <si>
    <t>AUD</t>
  </si>
  <si>
    <t>USD</t>
  </si>
  <si>
    <t>Strength</t>
  </si>
  <si>
    <t>JPY</t>
  </si>
  <si>
    <t>CAD</t>
  </si>
  <si>
    <t>Total Strength</t>
  </si>
  <si>
    <t># of evaluation points</t>
  </si>
  <si>
    <t xml:space="preserve">Match a strong with a weak currency. </t>
  </si>
  <si>
    <t>Match a strong base currency with a correlated strong</t>
  </si>
  <si>
    <t xml:space="preserve">A deal is always concluded between two different currencies, with one currency theoretically representing the loan currency (debit) </t>
  </si>
  <si>
    <t xml:space="preserve">and the other one the investment currency (credit). </t>
  </si>
  <si>
    <t>Rising</t>
  </si>
  <si>
    <t>Loonie/Dollar</t>
  </si>
  <si>
    <t>Pound/Dollar</t>
  </si>
  <si>
    <t>Euro/Dollar</t>
  </si>
  <si>
    <t>Weights</t>
  </si>
  <si>
    <t>Dollar/swiss</t>
  </si>
  <si>
    <t>BUY</t>
  </si>
  <si>
    <t>SELL</t>
  </si>
  <si>
    <t>Pair</t>
  </si>
  <si>
    <t>AUD/JPY</t>
  </si>
  <si>
    <t>AUD/CAD</t>
  </si>
  <si>
    <t>AUD/CHF</t>
  </si>
  <si>
    <t>CAD/CHF</t>
  </si>
  <si>
    <t>CAD/JPY</t>
  </si>
  <si>
    <t>CHF/JPY</t>
  </si>
  <si>
    <t>EUR/CAD</t>
  </si>
  <si>
    <t>GBP/AUD</t>
  </si>
  <si>
    <t>GBP/CAD</t>
  </si>
  <si>
    <t>If&gt;85</t>
  </si>
  <si>
    <t>If&lt;15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</si>
</sst>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%"/>
    <numFmt numFmtId="166" formatCode="0.0"/>
  </numFmts>
  <fonts count="2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Trebuchet MS"/>
      <family val="2"/>
    </font>
    <font>
      <b/>
      <sz val="10"/>
      <color indexed="17"/>
      <name val="Arial"/>
      <family val="2"/>
    </font>
    <font>
      <b/>
      <sz val="10"/>
      <color indexed="62"/>
      <name val="Arial"/>
      <family val="2"/>
    </font>
    <font>
      <b/>
      <sz val="10"/>
      <color indexed="10"/>
      <name val="Arial"/>
      <family val="2"/>
    </font>
    <font>
      <b/>
      <sz val="10"/>
      <color indexed="61"/>
      <name val="Arial"/>
      <family val="2"/>
    </font>
    <font>
      <b/>
      <sz val="10"/>
      <color indexed="10"/>
      <name val="Arial"/>
      <family val="2"/>
      <charset val="204"/>
    </font>
    <font>
      <b/>
      <sz val="10"/>
      <color indexed="52"/>
      <name val="Arial"/>
      <family val="2"/>
      <charset val="204"/>
    </font>
    <font>
      <b/>
      <sz val="10"/>
      <color indexed="13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</font>
    <font>
      <sz val="10"/>
      <color theme="0"/>
      <name val="Arial"/>
      <family val="2"/>
    </font>
    <font>
      <sz val="10"/>
      <color theme="1" tint="4.9989318521683403E-2"/>
      <name val="Arial"/>
      <family val="2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2" borderId="4" xfId="0" applyFont="1" applyFill="1" applyBorder="1"/>
    <xf numFmtId="164" fontId="0" fillId="3" borderId="5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0" fontId="5" fillId="2" borderId="8" xfId="0" applyFont="1" applyFill="1" applyBorder="1"/>
    <xf numFmtId="164" fontId="0" fillId="3" borderId="9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0" fontId="5" fillId="2" borderId="11" xfId="0" applyFont="1" applyFill="1" applyBorder="1"/>
    <xf numFmtId="164" fontId="0" fillId="3" borderId="12" xfId="0" applyNumberFormat="1" applyFill="1" applyBorder="1" applyAlignment="1">
      <alignment horizontal="center"/>
    </xf>
    <xf numFmtId="164" fontId="0" fillId="3" borderId="13" xfId="0" applyNumberFormat="1" applyFill="1" applyBorder="1" applyAlignment="1">
      <alignment horizontal="center"/>
    </xf>
    <xf numFmtId="164" fontId="0" fillId="3" borderId="14" xfId="0" applyNumberFormat="1" applyFill="1" applyBorder="1" applyAlignment="1">
      <alignment horizontal="center"/>
    </xf>
    <xf numFmtId="0" fontId="5" fillId="0" borderId="0" xfId="0" applyFont="1"/>
    <xf numFmtId="164" fontId="0" fillId="0" borderId="0" xfId="0" applyNumberFormat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3" borderId="6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165" fontId="1" fillId="3" borderId="12" xfId="1" applyNumberFormat="1" applyFill="1" applyBorder="1" applyAlignment="1">
      <alignment horizontal="center"/>
    </xf>
    <xf numFmtId="165" fontId="1" fillId="3" borderId="13" xfId="1" applyNumberFormat="1" applyFill="1" applyBorder="1" applyAlignment="1">
      <alignment horizontal="center"/>
    </xf>
    <xf numFmtId="165" fontId="1" fillId="3" borderId="14" xfId="1" applyNumberFormat="1" applyFill="1" applyBorder="1" applyAlignment="1">
      <alignment horizontal="center"/>
    </xf>
    <xf numFmtId="0" fontId="5" fillId="2" borderId="5" xfId="0" applyFont="1" applyFill="1" applyBorder="1"/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9" xfId="0" applyFont="1" applyFill="1" applyBorder="1"/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6" fillId="2" borderId="9" xfId="0" applyFont="1" applyFill="1" applyBorder="1"/>
    <xf numFmtId="0" fontId="5" fillId="2" borderId="9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0" fillId="2" borderId="12" xfId="0" applyFill="1" applyBorder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2" borderId="5" xfId="0" applyFont="1" applyFill="1" applyBorder="1"/>
    <xf numFmtId="0" fontId="0" fillId="2" borderId="7" xfId="0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6" fontId="0" fillId="4" borderId="20" xfId="0" applyNumberFormat="1" applyFill="1" applyBorder="1" applyAlignment="1">
      <alignment horizontal="center"/>
    </xf>
    <xf numFmtId="0" fontId="0" fillId="0" borderId="21" xfId="0" applyBorder="1"/>
    <xf numFmtId="0" fontId="6" fillId="0" borderId="22" xfId="0" applyFont="1" applyBorder="1" applyAlignment="1">
      <alignment horizontal="right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8" fillId="5" borderId="24" xfId="0" applyFont="1" applyFill="1" applyBorder="1" applyAlignment="1">
      <alignment horizontal="center"/>
    </xf>
    <xf numFmtId="0" fontId="2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1" fontId="8" fillId="0" borderId="0" xfId="0" applyNumberFormat="1" applyFont="1" applyAlignment="1">
      <alignment horizontal="right"/>
    </xf>
    <xf numFmtId="0" fontId="2" fillId="6" borderId="26" xfId="0" applyFont="1" applyFill="1" applyBorder="1" applyAlignment="1">
      <alignment horizontal="center"/>
    </xf>
    <xf numFmtId="0" fontId="0" fillId="6" borderId="0" xfId="0" applyFill="1"/>
    <xf numFmtId="0" fontId="0" fillId="7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20" fillId="7" borderId="19" xfId="0" applyFont="1" applyFill="1" applyBorder="1" applyAlignment="1">
      <alignment horizontal="center"/>
    </xf>
    <xf numFmtId="0" fontId="20" fillId="8" borderId="25" xfId="0" applyFont="1" applyFill="1" applyBorder="1" applyAlignment="1">
      <alignment horizontal="center"/>
    </xf>
    <xf numFmtId="0" fontId="19" fillId="0" borderId="16" xfId="0" applyFont="1" applyFill="1" applyBorder="1" applyAlignment="1">
      <alignment horizontal="center"/>
    </xf>
    <xf numFmtId="0" fontId="19" fillId="0" borderId="30" xfId="0" applyFont="1" applyFill="1" applyBorder="1" applyAlignment="1">
      <alignment horizontal="center"/>
    </xf>
    <xf numFmtId="0" fontId="18" fillId="0" borderId="31" xfId="0" applyFont="1" applyBorder="1" applyAlignment="1"/>
    <xf numFmtId="0" fontId="18" fillId="0" borderId="27" xfId="0" applyFont="1" applyBorder="1" applyAlignment="1"/>
    <xf numFmtId="0" fontId="19" fillId="0" borderId="32" xfId="0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0" fontId="21" fillId="6" borderId="27" xfId="0" applyFont="1" applyFill="1" applyBorder="1"/>
    <xf numFmtId="0" fontId="2" fillId="7" borderId="28" xfId="0" applyFont="1" applyFill="1" applyBorder="1" applyAlignment="1">
      <alignment horizontal="center"/>
    </xf>
    <xf numFmtId="0" fontId="2" fillId="8" borderId="29" xfId="0" applyFont="1" applyFill="1" applyBorder="1" applyAlignment="1">
      <alignment horizontal="center"/>
    </xf>
    <xf numFmtId="0" fontId="9" fillId="0" borderId="0" xfId="0" applyFont="1" applyAlignment="1">
      <alignment vertical="top" wrapText="1"/>
    </xf>
    <xf numFmtId="0" fontId="2" fillId="0" borderId="35" xfId="0" applyFont="1" applyFill="1" applyBorder="1" applyAlignment="1"/>
    <xf numFmtId="0" fontId="2" fillId="10" borderId="35" xfId="0" applyFont="1" applyFill="1" applyBorder="1" applyAlignment="1">
      <alignment horizontal="center"/>
    </xf>
    <xf numFmtId="0" fontId="2" fillId="9" borderId="35" xfId="0" applyFont="1" applyFill="1" applyBorder="1" applyAlignment="1">
      <alignment horizontal="center"/>
    </xf>
    <xf numFmtId="0" fontId="18" fillId="0" borderId="31" xfId="0" applyNumberFormat="1" applyFont="1" applyBorder="1" applyAlignment="1"/>
  </cellXfs>
  <cellStyles count="2">
    <cellStyle name="Normal" xfId="0" builtinId="0"/>
    <cellStyle name="Percent" xfId="1" builtinId="5"/>
  </cellStyles>
  <dxfs count="437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numFmt numFmtId="14" formatCode="0.00%"/>
      <fill>
        <patternFill>
          <bgColor rgb="FFFFC0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numFmt numFmtId="14" formatCode="0.00%"/>
      <fill>
        <patternFill>
          <bgColor rgb="FFFFFF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numFmt numFmtId="14" formatCode="0.00%"/>
      <fill>
        <patternFill>
          <bgColor rgb="FFFFFF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numFmt numFmtId="14" formatCode="0.00%"/>
      <fill>
        <patternFill>
          <bgColor rgb="FFFFFF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numFmt numFmtId="14" formatCode="0.00%"/>
      <fill>
        <patternFill>
          <bgColor rgb="FFFFFF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numFmt numFmtId="14" formatCode="0.00%"/>
      <fill>
        <patternFill>
          <bgColor rgb="FFFFFF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numFmt numFmtId="14" formatCode="0.00%"/>
      <fill>
        <patternFill>
          <bgColor rgb="FFFFFF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C000"/>
        </patternFill>
      </fill>
    </dxf>
    <dxf>
      <numFmt numFmtId="14" formatCode="0.00%"/>
      <fill>
        <patternFill>
          <bgColor rgb="FFFFFF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numFmt numFmtId="14" formatCode="0.00%"/>
      <fill>
        <patternFill>
          <bgColor rgb="FFFFFF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FF00"/>
      </font>
      <fill>
        <patternFill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</dxfs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theme" Target="theme/theme1.xml"/><Relationship Id="rId5" Type="http://schemas.openxmlformats.org/officeDocument/2006/relationships/worksheet" Target="worksheets/sheet3.xml"/><Relationship Id="rId10" Type="http://schemas.openxmlformats.org/officeDocument/2006/relationships/externalLink" Target="externalLinks/externalLink4.xml"/><Relationship Id="rId4" Type="http://schemas.openxmlformats.org/officeDocument/2006/relationships/chartsheet" Target="chartsheets/sheet2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Strength Comparison</a:t>
            </a:r>
          </a:p>
        </c:rich>
      </c:tx>
      <c:layout>
        <c:manualLayout>
          <c:xMode val="edge"/>
          <c:yMode val="edge"/>
          <c:x val="0.41509433962264192"/>
          <c:y val="1.9639934533551555E-2"/>
        </c:manualLayout>
      </c:layout>
      <c:spPr>
        <a:noFill/>
        <a:ln w="25400">
          <a:noFill/>
        </a:ln>
      </c:spPr>
    </c:title>
    <c:view3D>
      <c:rotX val="20"/>
      <c:hPercent val="100"/>
      <c:depthPercent val="100"/>
      <c:perspective val="30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gradFill rotWithShape="0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25400">
          <a:solidFill>
            <a:srgbClr val="808080"/>
          </a:solidFill>
          <a:prstDash val="lgDash"/>
        </a:ln>
      </c:spPr>
    </c:sideWall>
    <c:backWall>
      <c:spPr>
        <a:gradFill rotWithShape="0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25400">
          <a:solidFill>
            <a:srgbClr val="808080"/>
          </a:solidFill>
          <a:prstDash val="lgDash"/>
        </a:ln>
      </c:spPr>
    </c:backWall>
    <c:plotArea>
      <c:layout>
        <c:manualLayout>
          <c:layoutTarget val="inner"/>
          <c:xMode val="edge"/>
          <c:yMode val="edge"/>
          <c:x val="4.8834628190899003E-2"/>
          <c:y val="9.3289689034369849E-2"/>
          <c:w val="0.87680355160932344"/>
          <c:h val="0.83960720130932942"/>
        </c:manualLayout>
      </c:layout>
      <c:line3DChart>
        <c:grouping val="standar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dPt>
            <c:idx val="0"/>
            <c:spPr>
              <a:solidFill>
                <a:srgbClr val="9999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1"/>
            <c:spPr>
              <a:solidFill>
                <a:srgbClr val="9933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2"/>
            <c:spPr>
              <a:solidFill>
                <a:srgbClr val="FFFF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3"/>
            <c:spPr>
              <a:solidFill>
                <a:srgbClr val="CCFF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4"/>
            <c:spPr>
              <a:solidFill>
                <a:srgbClr val="6600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5"/>
            <c:spPr>
              <a:solidFill>
                <a:srgbClr val="FF8080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6"/>
            <c:spPr>
              <a:solidFill>
                <a:srgbClr val="0066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Lbls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Form'!$D$17:$J$17</c:f>
              <c:strCache>
                <c:ptCount val="7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JPY</c:v>
                </c:pt>
              </c:strCache>
            </c:strRef>
          </c:cat>
          <c:val>
            <c:numRef>
              <c:f>'Strength Form'!$D$18:$J$18</c:f>
              <c:numCache>
                <c:formatCode>0.0</c:formatCode>
                <c:ptCount val="7"/>
                <c:pt idx="0">
                  <c:v>3.1666666666666665</c:v>
                </c:pt>
                <c:pt idx="1">
                  <c:v>2.8</c:v>
                </c:pt>
                <c:pt idx="2">
                  <c:v>9</c:v>
                </c:pt>
                <c:pt idx="3">
                  <c:v>4</c:v>
                </c:pt>
                <c:pt idx="4">
                  <c:v>7</c:v>
                </c:pt>
                <c:pt idx="5">
                  <c:v>8</c:v>
                </c:pt>
                <c:pt idx="6">
                  <c:v>1.3333333333333333</c:v>
                </c:pt>
              </c:numCache>
            </c:numRef>
          </c:val>
        </c:ser>
        <c:dropLines>
          <c:spPr>
            <a:ln w="12700">
              <a:solidFill>
                <a:srgbClr val="000080"/>
              </a:solidFill>
              <a:prstDash val="sysDash"/>
            </a:ln>
          </c:spPr>
        </c:dropLines>
        <c:axId val="65520000"/>
        <c:axId val="71025024"/>
        <c:axId val="74435200"/>
      </c:line3DChart>
      <c:catAx>
        <c:axId val="65520000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025024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71025024"/>
        <c:scaling>
          <c:orientation val="minMax"/>
          <c:max val="10"/>
          <c:min val="1"/>
        </c:scaling>
        <c:axPos val="l"/>
        <c:minorGridlines>
          <c:spPr>
            <a:ln w="12700">
              <a:solidFill>
                <a:srgbClr val="003300"/>
              </a:solidFill>
              <a:prstDash val="solid"/>
            </a:ln>
          </c:spPr>
        </c:min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520000"/>
        <c:crosses val="autoZero"/>
        <c:crossBetween val="between"/>
        <c:minorUnit val="10"/>
      </c:valAx>
      <c:serAx>
        <c:axId val="74435200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025024"/>
        <c:crosses val="autoZero"/>
        <c:tickLblSkip val="1"/>
        <c:tickMarkSkip val="1"/>
      </c:ser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4450610432852389"/>
          <c:y val="0.42389525368248782"/>
          <c:w val="5.1054384017758081E-2"/>
          <c:h val="0.230769230769230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Weight</a:t>
            </a:r>
          </a:p>
        </c:rich>
      </c:tx>
      <c:layout>
        <c:manualLayout>
          <c:xMode val="edge"/>
          <c:yMode val="edge"/>
          <c:x val="0.2796892341842398"/>
          <c:y val="0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866814650388456"/>
          <c:y val="6.7395264116575648E-2"/>
          <c:w val="0.5227524972253057"/>
          <c:h val="0.85792349726775963"/>
        </c:manualLayout>
      </c:layout>
      <c:radarChart>
        <c:radarStyle val="marker"/>
        <c:varyColors val="1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0000"/>
              </a:solidFill>
              <a:ln>
                <a:solidFill>
                  <a:srgbClr val="00808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dLbls>
            <c:dLbl>
              <c:idx val="0"/>
              <c:layout>
                <c:manualLayout>
                  <c:x val="1.0396147762328739E-3"/>
                  <c:y val="0.26736504931419092"/>
                </c:manualLayout>
              </c:layout>
              <c:showVal val="1"/>
            </c:dLbl>
            <c:dLbl>
              <c:idx val="1"/>
              <c:layout>
                <c:manualLayout>
                  <c:x val="-0.17555227350188329"/>
                  <c:y val="0.17924816774952329"/>
                </c:manualLayout>
              </c:layout>
              <c:showVal val="1"/>
            </c:dLbl>
            <c:dLbl>
              <c:idx val="4"/>
              <c:layout>
                <c:manualLayout>
                  <c:x val="0.11481835580763274"/>
                  <c:y val="-0.23605945431684441"/>
                </c:manualLayout>
              </c:layout>
              <c:showVal val="1"/>
            </c:dLbl>
            <c:numFmt formatCode="0.0000" sourceLinked="0"/>
            <c:spPr>
              <a:gradFill rotWithShape="0">
                <a:gsLst>
                  <a:gs pos="0">
                    <a:srgbClr val="FFFFFF"/>
                  </a:gs>
                  <a:gs pos="100000">
                    <a:srgbClr val="FFFFFF">
                      <a:gamma/>
                      <a:shade val="81961"/>
                      <a:invGamma/>
                    </a:srgbClr>
                  </a:gs>
                </a:gsLst>
                <a:lin ang="5400000" scaled="1"/>
              </a:gradFill>
              <a:ln w="3175">
                <a:solidFill>
                  <a:srgbClr val="C0C0C0"/>
                </a:solidFill>
                <a:prstDash val="lgDash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Form'!$D$17:$J$17</c:f>
              <c:strCache>
                <c:ptCount val="7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JPY</c:v>
                </c:pt>
              </c:strCache>
            </c:strRef>
          </c:cat>
          <c:val>
            <c:numRef>
              <c:f>'Strength Form'!$D$18:$J$18</c:f>
              <c:numCache>
                <c:formatCode>0.0</c:formatCode>
                <c:ptCount val="7"/>
                <c:pt idx="0">
                  <c:v>3.1666666666666665</c:v>
                </c:pt>
                <c:pt idx="1">
                  <c:v>2.8</c:v>
                </c:pt>
                <c:pt idx="2">
                  <c:v>9</c:v>
                </c:pt>
                <c:pt idx="3">
                  <c:v>4</c:v>
                </c:pt>
                <c:pt idx="4">
                  <c:v>7</c:v>
                </c:pt>
                <c:pt idx="5">
                  <c:v>8</c:v>
                </c:pt>
                <c:pt idx="6">
                  <c:v>1.3333333333333333</c:v>
                </c:pt>
              </c:numCache>
            </c:numRef>
          </c:val>
        </c:ser>
        <c:dLbls>
          <c:showCatName val="1"/>
        </c:dLbls>
        <c:axId val="60267136"/>
        <c:axId val="60277120"/>
      </c:radarChart>
      <c:catAx>
        <c:axId val="60267136"/>
        <c:scaling>
          <c:orientation val="minMax"/>
        </c:scaling>
        <c:axPos val="b"/>
        <c:majorGridlines>
          <c:spPr>
            <a:ln w="3175">
              <a:solidFill>
                <a:srgbClr val="FFCC00"/>
              </a:solidFill>
              <a:prstDash val="solid"/>
            </a:ln>
          </c:spPr>
        </c:majorGridlines>
        <c:numFmt formatCode="General" sourceLinked="1"/>
        <c:tickLblPos val="nextTo"/>
        <c:txPr>
          <a:bodyPr rot="0" vert="horz"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277120"/>
        <c:crosses val="autoZero"/>
        <c:lblAlgn val="ctr"/>
        <c:lblOffset val="100"/>
      </c:catAx>
      <c:valAx>
        <c:axId val="60277120"/>
        <c:scaling>
          <c:orientation val="minMax"/>
          <c:max val="8"/>
          <c:min val="0"/>
        </c:scaling>
        <c:axPos val="l"/>
        <c:numFmt formatCode="0.000000" sourceLinked="0"/>
        <c:majorTickMark val="cross"/>
        <c:minorTickMark val="cross"/>
        <c:tickLblPos val="nextTo"/>
        <c:spPr>
          <a:ln w="3175">
            <a:solidFill>
              <a:srgbClr val="FFCC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C0C0C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267136"/>
        <c:crosses val="autoZero"/>
        <c:crossBetween val="between"/>
        <c:minorUnit val="0.1"/>
        <c:dispUnits>
          <c:builtInUnit val="hundreds"/>
        </c:dispUnits>
      </c:valAx>
      <c:spPr>
        <a:gradFill rotWithShape="0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Relationships</a:t>
            </a:r>
          </a:p>
        </c:rich>
      </c:tx>
      <c:layout>
        <c:manualLayout>
          <c:xMode val="edge"/>
          <c:yMode val="edge"/>
          <c:x val="0.43090478639918794"/>
          <c:y val="3.02325581395348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1.8844232664931522E-2"/>
          <c:y val="0.14186062620438103"/>
          <c:w val="0.96356843026683114"/>
          <c:h val="0.76279156385306623"/>
        </c:manualLayout>
      </c:layout>
      <c:lineChart>
        <c:grouping val="standard"/>
        <c:ser>
          <c:idx val="0"/>
          <c:order val="0"/>
          <c:tx>
            <c:v>Bid Ratio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Form'!$C$3:$N$3</c:f>
              <c:strCache>
                <c:ptCount val="12"/>
                <c:pt idx="0">
                  <c:v>EUR/USD</c:v>
                </c:pt>
                <c:pt idx="1">
                  <c:v>GBP/USD</c:v>
                </c:pt>
                <c:pt idx="2">
                  <c:v>AUD/USD</c:v>
                </c:pt>
                <c:pt idx="3">
                  <c:v>USD/JPY</c:v>
                </c:pt>
                <c:pt idx="4">
                  <c:v>USD/CHF</c:v>
                </c:pt>
                <c:pt idx="5">
                  <c:v>USD/CAD</c:v>
                </c:pt>
                <c:pt idx="6">
                  <c:v>EUR/JPY</c:v>
                </c:pt>
                <c:pt idx="7">
                  <c:v>EUR/GBP</c:v>
                </c:pt>
                <c:pt idx="8">
                  <c:v>EUR/CHF</c:v>
                </c:pt>
                <c:pt idx="9">
                  <c:v>EUR/AUD</c:v>
                </c:pt>
                <c:pt idx="10">
                  <c:v>GBP/JPY</c:v>
                </c:pt>
                <c:pt idx="11">
                  <c:v>GBP/CHF</c:v>
                </c:pt>
              </c:strCache>
            </c:strRef>
          </c:cat>
          <c:val>
            <c:numRef>
              <c:f>'Strength Form'!$C$10:$N$10</c:f>
              <c:numCache>
                <c:formatCode>0.0%</c:formatCode>
                <c:ptCount val="12"/>
                <c:pt idx="0">
                  <c:v>0.49074074074076202</c:v>
                </c:pt>
                <c:pt idx="1">
                  <c:v>0.99059561128527429</c:v>
                </c:pt>
                <c:pt idx="2">
                  <c:v>0.79135338345865669</c:v>
                </c:pt>
                <c:pt idx="3">
                  <c:v>0.79481132075470562</c:v>
                </c:pt>
                <c:pt idx="4">
                  <c:v>0.38109756097562841</c:v>
                </c:pt>
                <c:pt idx="5">
                  <c:v>0.1759465478841982</c:v>
                </c:pt>
                <c:pt idx="6">
                  <c:v>0.8924558587480258</c:v>
                </c:pt>
                <c:pt idx="7">
                  <c:v>1.2882447665051264E-2</c:v>
                </c:pt>
                <c:pt idx="8">
                  <c:v>0.33540372670804197</c:v>
                </c:pt>
                <c:pt idx="9">
                  <c:v>1.6949152542370966E-2</c:v>
                </c:pt>
                <c:pt idx="10">
                  <c:v>1.0012468827930057</c:v>
                </c:pt>
                <c:pt idx="11">
                  <c:v>0.98499999999999421</c:v>
                </c:pt>
              </c:numCache>
            </c:numRef>
          </c:val>
        </c:ser>
        <c:ser>
          <c:idx val="1"/>
          <c:order val="1"/>
          <c:tx>
            <c:v>PiP Range</c:v>
          </c:tx>
          <c:spPr>
            <a:ln w="25400">
              <a:solidFill>
                <a:srgbClr val="993300"/>
              </a:solidFill>
              <a:prstDash val="sysDash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Form'!$C$3:$N$3</c:f>
              <c:strCache>
                <c:ptCount val="12"/>
                <c:pt idx="0">
                  <c:v>EUR/USD</c:v>
                </c:pt>
                <c:pt idx="1">
                  <c:v>GBP/USD</c:v>
                </c:pt>
                <c:pt idx="2">
                  <c:v>AUD/USD</c:v>
                </c:pt>
                <c:pt idx="3">
                  <c:v>USD/JPY</c:v>
                </c:pt>
                <c:pt idx="4">
                  <c:v>USD/CHF</c:v>
                </c:pt>
                <c:pt idx="5">
                  <c:v>USD/CAD</c:v>
                </c:pt>
                <c:pt idx="6">
                  <c:v>EUR/JPY</c:v>
                </c:pt>
                <c:pt idx="7">
                  <c:v>EUR/GBP</c:v>
                </c:pt>
                <c:pt idx="8">
                  <c:v>EUR/CHF</c:v>
                </c:pt>
                <c:pt idx="9">
                  <c:v>EUR/AUD</c:v>
                </c:pt>
                <c:pt idx="10">
                  <c:v>GBP/JPY</c:v>
                </c:pt>
                <c:pt idx="11">
                  <c:v>GBP/CHF</c:v>
                </c:pt>
              </c:strCache>
            </c:strRef>
          </c:cat>
          <c:val>
            <c:numRef>
              <c:f>'Strength Form'!$C$9:$N$9</c:f>
              <c:numCache>
                <c:formatCode>0</c:formatCode>
                <c:ptCount val="12"/>
                <c:pt idx="0">
                  <c:v>53.999999999998494</c:v>
                </c:pt>
                <c:pt idx="1">
                  <c:v>127.59999999999883</c:v>
                </c:pt>
                <c:pt idx="2">
                  <c:v>53.199999999999918</c:v>
                </c:pt>
                <c:pt idx="3">
                  <c:v>42.399999999999238</c:v>
                </c:pt>
                <c:pt idx="4">
                  <c:v>32.800000000000608</c:v>
                </c:pt>
                <c:pt idx="5">
                  <c:v>44.90000000000105</c:v>
                </c:pt>
                <c:pt idx="6">
                  <c:v>62.299999999999045</c:v>
                </c:pt>
                <c:pt idx="7">
                  <c:v>62.100000000000492</c:v>
                </c:pt>
                <c:pt idx="8">
                  <c:v>16.100000000001113</c:v>
                </c:pt>
                <c:pt idx="9">
                  <c:v>59.000000000000163</c:v>
                </c:pt>
                <c:pt idx="10">
                  <c:v>160.40000000000134</c:v>
                </c:pt>
                <c:pt idx="11">
                  <c:v>120.00000000000011</c:v>
                </c:pt>
              </c:numCache>
            </c:numRef>
          </c:val>
        </c:ser>
        <c:dLbls>
          <c:showVal val="1"/>
        </c:dLbls>
        <c:dropLines>
          <c:spPr>
            <a:ln w="3175">
              <a:solidFill>
                <a:srgbClr val="00000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99CC00"/>
              </a:solidFill>
              <a:ln w="12700">
                <a:pattFill prst="pct75">
                  <a:fgClr>
                    <a:srgbClr val="000000"/>
                  </a:fgClr>
                  <a:bgClr>
                    <a:srgbClr val="FFFFFF"/>
                  </a:bgClr>
                </a:patt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65215872"/>
        <c:axId val="65397888"/>
      </c:lineChart>
      <c:catAx>
        <c:axId val="65215872"/>
        <c:scaling>
          <c:orientation val="maxMin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397888"/>
        <c:crosses val="autoZero"/>
        <c:auto val="1"/>
        <c:lblAlgn val="ctr"/>
        <c:lblOffset val="100"/>
        <c:tickLblSkip val="1"/>
        <c:tickMarkSkip val="1"/>
      </c:catAx>
      <c:valAx>
        <c:axId val="65397888"/>
        <c:scaling>
          <c:orientation val="minMax"/>
        </c:scaling>
        <c:delete val="1"/>
        <c:axPos val="l"/>
        <c:numFmt formatCode="0.0%" sourceLinked="1"/>
        <c:tickLblPos val="none"/>
        <c:crossAx val="65215872"/>
        <c:crosses val="max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 horizontalDpi="-2" verticalDpi="0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horizontalDpi="4294967294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.25" bottom="1" header="0.5" footer="0.5"/>
  <pageSetup orientation="landscape" horizontalDpi="4294967294" verticalDpi="300" r:id="rId1"/>
  <headerFooter alignWithMargins="0">
    <oddHeader>&amp;Lwww.personalagent.com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forexgrail.com/subscrib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forexgrail.com/members/index.html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hyperlink" Target="http://tomyeomans.com/" TargetMode="External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304800</xdr:colOff>
      <xdr:row>34</xdr:row>
      <xdr:rowOff>142875</xdr:rowOff>
    </xdr:to>
    <xdr:pic>
      <xdr:nvPicPr>
        <xdr:cNvPr id="8204" name="Picture 6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6400800" cy="564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10</xdr:col>
      <xdr:colOff>342900</xdr:colOff>
      <xdr:row>38</xdr:row>
      <xdr:rowOff>57150</xdr:rowOff>
    </xdr:to>
    <xdr:pic>
      <xdr:nvPicPr>
        <xdr:cNvPr id="8205" name="Picture 7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829300"/>
          <a:ext cx="64389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</xdr:row>
      <xdr:rowOff>9525</xdr:rowOff>
    </xdr:from>
    <xdr:to>
      <xdr:col>8</xdr:col>
      <xdr:colOff>561975</xdr:colOff>
      <xdr:row>33</xdr:row>
      <xdr:rowOff>76200</xdr:rowOff>
    </xdr:to>
    <xdr:pic>
      <xdr:nvPicPr>
        <xdr:cNvPr id="7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495300"/>
          <a:ext cx="5295900" cy="492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8</xdr:col>
      <xdr:colOff>495300</xdr:colOff>
      <xdr:row>36</xdr:row>
      <xdr:rowOff>66675</xdr:rowOff>
    </xdr:to>
    <xdr:pic>
      <xdr:nvPicPr>
        <xdr:cNvPr id="7176" name="Picture 2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667375"/>
          <a:ext cx="53721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180975"/>
    <xdr:ext cx="8582025" cy="52292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0.502</cdr:x>
      <cdr:y>0.49875</cdr:y>
    </cdr:from>
    <cdr:to>
      <cdr:x>0.53025</cdr:x>
      <cdr:y>0.52875</cdr:y>
    </cdr:to>
    <cdr:sp macro="" textlink="">
      <cdr:nvSpPr>
        <cdr:cNvPr id="61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8177" y="2608076"/>
          <a:ext cx="242442" cy="156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200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3</xdr:row>
      <xdr:rowOff>0</xdr:rowOff>
    </xdr:from>
    <xdr:to>
      <xdr:col>13</xdr:col>
      <xdr:colOff>190500</xdr:colOff>
      <xdr:row>28</xdr:row>
      <xdr:rowOff>47625</xdr:rowOff>
    </xdr:to>
    <xdr:graphicFrame macro="">
      <xdr:nvGraphicFramePr>
        <xdr:cNvPr id="30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HIGH">
    <ddeItems>
      <ddeItem name="AUDUSD" advise="1">
        <values>
          <value>
            <val>0.92664999999999997</val>
          </value>
        </values>
      </ddeItem>
      <ddeItem name="EURAUD" advise="1">
        <values>
          <value>
            <val>1.6329</val>
          </value>
        </values>
      </ddeItem>
      <ddeItem name="EURCHF" advise="1">
        <values>
          <value>
            <val>1.50753</val>
          </value>
        </values>
      </ddeItem>
      <ddeItem name="EURGBP" advise="1">
        <values>
          <value>
            <val>0.91105000000000003</val>
          </value>
        </values>
      </ddeItem>
      <ddeItem name="EURJPY" advise="1">
        <values>
          <value>
            <val>133.11099999999999</val>
          </value>
        </values>
      </ddeItem>
      <ddeItem name="EURUSD" advise="1">
        <values>
          <value>
            <val>1.5090699999999999</val>
          </value>
        </values>
      </ddeItem>
      <ddeItem name="GBPCHF" advise="1">
        <values>
          <value>
            <val>1.66469</val>
          </value>
        </values>
      </ddeItem>
      <ddeItem name="GBPJPY" advise="1">
        <values>
          <value>
            <val>147.01300000000001</val>
          </value>
        </values>
      </ddeItem>
      <ddeItem name="GBPUSD" advise="1">
        <values>
          <value>
            <val>1.6646799999999999</val>
          </value>
        </values>
      </ddeItem>
      <ddeItem name="USDCAD" advise="1">
        <values>
          <value>
            <val>1.0578700000000001</val>
          </value>
        </values>
      </ddeItem>
      <ddeItem name="USDCHF" advise="1">
        <values>
          <value>
            <val>1.00204</val>
          </value>
        </values>
      </ddeItem>
      <ddeItem name="USDJPY" advise="1">
        <values>
          <value>
            <val>88.415999999999997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ASK">
    <ddeItems>
      <ddeItem name="AUDUSD" advise="1">
        <values>
          <value>
            <val>0.92566000000000004</val>
          </value>
        </values>
      </ddeItem>
      <ddeItem name="EURAUD" advise="1">
        <values>
          <value>
            <val>1.6275999999999999</val>
          </value>
        </values>
      </ddeItem>
      <ddeItem name="EURCHF" advise="1">
        <values>
          <value>
            <val>1.5065599999999999</val>
          </value>
        </values>
      </ddeItem>
      <ddeItem name="EURGBP" advise="1">
        <values>
          <value>
            <val>0.90497000000000005</val>
          </value>
        </values>
      </ddeItem>
      <ddeItem name="EURJPY" advise="1">
        <values>
          <value>
            <val>133.06899999999999</val>
          </value>
        </values>
      </ddeItem>
      <ddeItem name="EURUSD" advise="1">
        <values>
          <value>
            <val>1.5064500000000001</val>
          </value>
        </values>
      </ddeItem>
      <ddeItem name="GBPCHF" advise="1">
        <values>
          <value>
            <val>1.66499</val>
          </value>
        </values>
      </ddeItem>
      <ddeItem name="GBPJPY" advise="1">
        <values>
          <value>
            <val>147.06200000000001</val>
          </value>
        </values>
      </ddeItem>
      <ddeItem name="GBPUSD" advise="1">
        <values>
          <value>
            <val>1.6647099999999999</val>
          </value>
        </values>
      </ddeItem>
      <ddeItem name="USDCAD" advise="1">
        <values>
          <value>
            <val>1.05436</val>
          </value>
        </values>
      </ddeItem>
      <ddeItem name="USDCHF" advise="1">
        <values>
          <value>
            <val>1.00014</val>
          </value>
        </values>
      </ddeItem>
      <ddeItem name="USDJPY" advise="1">
        <values>
          <value>
            <val>88.337999999999994</val>
          </value>
        </values>
      </ddeItem>
    </ddeItems>
  </ddeLink>
</externalLink>
</file>

<file path=xl/externalLinks/externalLink3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AUDUSD" advise="1">
        <values>
          <value>
            <val>0.92554000000000003</val>
          </value>
        </values>
      </ddeItem>
      <ddeItem name="EURAUD" advise="1">
        <values>
          <value>
            <val>1.6271</val>
          </value>
        </values>
      </ddeItem>
      <ddeItem name="EURCHF" advise="1">
        <values>
          <value>
            <val>1.5064599999999999</val>
          </value>
        </values>
      </ddeItem>
      <ddeItem name="EURGBP" advise="1">
        <values>
          <value>
            <val>0.90491999999999995</val>
          </value>
        </values>
      </ddeItem>
      <ddeItem name="EURJPY" advise="1">
        <values>
          <value>
            <val>133.04400000000001</val>
          </value>
        </values>
      </ddeItem>
      <ddeItem name="eurusd" advise="1">
        <values>
          <value>
            <val>1.5063200000000001</val>
          </value>
        </values>
      </ddeItem>
      <ddeItem name="GBPCHF" advise="1">
        <values>
          <value>
            <val>1.6645099999999999</val>
          </value>
        </values>
      </ddeItem>
      <ddeItem name="GBPJPY" advise="1">
        <values>
          <value>
            <val>147.01499999999999</val>
          </value>
        </values>
      </ddeItem>
      <ddeItem name="GBPUSD" advise="1">
        <values>
          <value>
            <val>1.66456</val>
          </value>
        </values>
      </ddeItem>
      <ddeItem name="StdDocumentName" ole="1" advise="1"/>
      <ddeItem name="USDCAD" advise="1">
        <values>
          <value>
            <val>1.0541700000000001</val>
          </value>
        </values>
      </ddeItem>
      <ddeItem name="USDCHF" advise="1">
        <values>
          <value>
            <val>1.0000100000000001</val>
          </value>
        </values>
      </ddeItem>
      <ddeItem name="USDJPY" advise="1">
        <values>
          <value>
            <val>88.328999999999994</val>
          </value>
        </values>
      </ddeItem>
    </ddeItems>
  </ddeLink>
</externalLink>
</file>

<file path=xl/externalLinks/externalLink4.xml><?xml version="1.0" encoding="utf-8"?>
<externalLink xmlns="http://schemas.openxmlformats.org/spreadsheetml/2006/main">
  <ddeLink xmlns:r="http://schemas.openxmlformats.org/officeDocument/2006/relationships" ddeService="MT4" ddeTopic="LOW">
    <ddeItems>
      <ddeItem name="AUDUSD" advise="1">
        <values>
          <value>
            <val>0.92132999999999998</val>
          </value>
        </values>
      </ddeItem>
      <ddeItem name="EURAUD" advise="1">
        <values>
          <value>
            <val>1.627</val>
          </value>
        </values>
      </ddeItem>
      <ddeItem name="EURCHF" advise="1">
        <values>
          <value>
            <val>1.5059199999999999</val>
          </value>
        </values>
      </ddeItem>
      <ddeItem name="EURGBP" advise="1">
        <values>
          <value>
            <val>0.90483999999999998</val>
          </value>
        </values>
      </ddeItem>
      <ddeItem name="EURJPY" advise="1">
        <values>
          <value>
            <val>132.488</val>
          </value>
        </values>
      </ddeItem>
      <ddeItem name="EURUSD" advise="1">
        <values>
          <value>
            <val>1.5036700000000001</val>
          </value>
        </values>
      </ddeItem>
      <ddeItem name="GBPCHF" advise="1">
        <values>
          <value>
            <val>1.65269</val>
          </value>
        </values>
      </ddeItem>
      <ddeItem name="GBPJPY" advise="1">
        <values>
          <value>
            <val>145.40899999999999</val>
          </value>
        </values>
      </ddeItem>
      <ddeItem name="GBPUSD" advise="1">
        <values>
          <value>
            <val>1.6519200000000001</val>
          </value>
        </values>
      </ddeItem>
      <ddeItem name="USDCAD" advise="1">
        <values>
          <value>
            <val>1.05338</val>
          </value>
        </values>
      </ddeItem>
      <ddeItem name="USDCHF" advise="1">
        <values>
          <value>
            <val>0.99875999999999998</val>
          </value>
        </values>
      </ddeItem>
      <ddeItem name="USDJPY" advise="1">
        <values>
          <value>
            <val>87.992000000000004</val>
          </value>
        </values>
      </ddeItem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>
      <selection activeCell="D41" sqref="D41"/>
    </sheetView>
  </sheetViews>
  <sheetFormatPr defaultRowHeight="12.75"/>
  <sheetData/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>
      <selection activeCell="O6" sqref="O6"/>
    </sheetView>
  </sheetViews>
  <sheetFormatPr defaultRowHeight="12.75"/>
  <sheetData/>
  <phoneticPr fontId="0" type="noConversion"/>
  <pageMargins left="0.75" right="0.75" top="1" bottom="1" header="0.5" footer="0.5"/>
  <pageSetup orientation="portrait" horizontalDpi="4294967294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32" sqref="I32"/>
    </sheetView>
  </sheetViews>
  <sheetFormatPr defaultRowHeight="12.75"/>
  <sheetData/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transitionEntry="1"/>
  <dimension ref="B1:Q55"/>
  <sheetViews>
    <sheetView showGridLines="0" tabSelected="1" topLeftCell="A25" workbookViewId="0">
      <selection activeCell="B50" sqref="B50"/>
    </sheetView>
  </sheetViews>
  <sheetFormatPr defaultRowHeight="12.75"/>
  <cols>
    <col min="1" max="1" width="2.85546875" customWidth="1"/>
    <col min="2" max="2" width="11.5703125" customWidth="1"/>
    <col min="3" max="3" width="10.7109375" style="2" customWidth="1"/>
    <col min="4" max="4" width="12.42578125" style="2" customWidth="1"/>
    <col min="5" max="5" width="12.7109375" style="2" customWidth="1"/>
    <col min="6" max="6" width="9.85546875" style="2" customWidth="1"/>
    <col min="7" max="7" width="12.7109375" style="2" customWidth="1"/>
    <col min="8" max="8" width="11.42578125" style="2" customWidth="1"/>
    <col min="9" max="10" width="9.85546875" style="2" bestFit="1" customWidth="1"/>
    <col min="11" max="11" width="13" style="2" customWidth="1"/>
    <col min="12" max="12" width="12" style="2" customWidth="1"/>
    <col min="13" max="13" width="9.7109375" style="2" bestFit="1" customWidth="1"/>
    <col min="14" max="14" width="10.5703125" style="2" customWidth="1"/>
    <col min="15" max="15" width="13.85546875" customWidth="1"/>
    <col min="16" max="16" width="3.140625" style="3" bestFit="1" customWidth="1"/>
    <col min="17" max="17" width="2.28515625" style="3" bestFit="1" customWidth="1"/>
  </cols>
  <sheetData>
    <row r="1" spans="2:17" ht="38.25" customHeight="1">
      <c r="B1" s="1" t="s">
        <v>40</v>
      </c>
      <c r="C1" s="57">
        <f>CORREL(C5:C7,D5:D7)</f>
        <v>0.99951247127307097</v>
      </c>
      <c r="D1" s="56">
        <f>CORREL(C4:C6, D4:D6)</f>
        <v>0.36662524989241219</v>
      </c>
      <c r="E1" s="67"/>
      <c r="G1" s="58">
        <f>CORREL(G4:G6, C4:C6)</f>
        <v>0.99988256201500803</v>
      </c>
      <c r="H1" s="55">
        <f>CORREL(C4:C6, H4:H6)</f>
        <v>0.99999313306231497</v>
      </c>
      <c r="I1" s="67"/>
      <c r="M1" s="67"/>
      <c r="O1" s="54"/>
    </row>
    <row r="2" spans="2:17" ht="12.75" customHeight="1" thickBot="1">
      <c r="C2" s="2" t="s">
        <v>39</v>
      </c>
      <c r="D2" s="2" t="s">
        <v>38</v>
      </c>
      <c r="E2" s="67"/>
      <c r="G2" s="2" t="s">
        <v>41</v>
      </c>
      <c r="H2" s="2" t="s">
        <v>37</v>
      </c>
      <c r="I2" s="67"/>
      <c r="M2" s="67"/>
    </row>
    <row r="3" spans="2:17" ht="13.5" thickBot="1">
      <c r="C3" s="4" t="s">
        <v>14</v>
      </c>
      <c r="D3" s="5" t="s">
        <v>15</v>
      </c>
      <c r="E3" s="5" t="s">
        <v>3</v>
      </c>
      <c r="F3" s="5" t="s">
        <v>16</v>
      </c>
      <c r="G3" s="5" t="s">
        <v>11</v>
      </c>
      <c r="H3" s="5" t="s">
        <v>17</v>
      </c>
      <c r="I3" s="5" t="s">
        <v>18</v>
      </c>
      <c r="J3" s="5" t="s">
        <v>19</v>
      </c>
      <c r="K3" s="5" t="s">
        <v>13</v>
      </c>
      <c r="L3" s="5" t="s">
        <v>20</v>
      </c>
      <c r="M3" s="5" t="s">
        <v>8</v>
      </c>
      <c r="N3" s="6" t="s">
        <v>10</v>
      </c>
      <c r="O3" s="65"/>
      <c r="P3" s="64"/>
      <c r="Q3" s="64"/>
    </row>
    <row r="4" spans="2:17">
      <c r="B4" s="7" t="s">
        <v>6</v>
      </c>
      <c r="C4" s="8">
        <f>[1]!EURUSD</f>
        <v>1.5090699999999999</v>
      </c>
      <c r="D4" s="9">
        <f>[1]!GBPUSD</f>
        <v>1.6646799999999999</v>
      </c>
      <c r="E4" s="9">
        <f>[1]!AUDUSD</f>
        <v>0.92664999999999997</v>
      </c>
      <c r="F4" s="9">
        <f>[1]!USDJPY</f>
        <v>88.415999999999997</v>
      </c>
      <c r="G4" s="9">
        <f>[1]!USDCHF</f>
        <v>1.00204</v>
      </c>
      <c r="H4" s="9">
        <f>[1]!USDCAD</f>
        <v>1.0578700000000001</v>
      </c>
      <c r="I4" s="9">
        <f>[1]!EURJPY</f>
        <v>133.11099999999999</v>
      </c>
      <c r="J4" s="9">
        <f>[1]!EURGBP</f>
        <v>0.91105000000000003</v>
      </c>
      <c r="K4" s="9">
        <f>[1]!EURCHF</f>
        <v>1.50753</v>
      </c>
      <c r="L4" s="9">
        <f>[1]!EURAUD</f>
        <v>1.6329</v>
      </c>
      <c r="M4" s="9">
        <f>[1]!GBPJPY</f>
        <v>147.01300000000001</v>
      </c>
      <c r="N4" s="10">
        <f>[1]!GBPCHF</f>
        <v>1.66469</v>
      </c>
      <c r="O4" s="66"/>
      <c r="P4" s="64"/>
      <c r="Q4" s="64"/>
    </row>
    <row r="5" spans="2:17">
      <c r="B5" s="11" t="s">
        <v>5</v>
      </c>
      <c r="C5" s="12">
        <f>[2]!EURUSD</f>
        <v>1.5064500000000001</v>
      </c>
      <c r="D5" s="13">
        <f>[2]!GBPUSD</f>
        <v>1.6647099999999999</v>
      </c>
      <c r="E5" s="13">
        <f>[2]!AUDUSD</f>
        <v>0.92566000000000004</v>
      </c>
      <c r="F5" s="13">
        <f>[2]!USDJPY</f>
        <v>88.337999999999994</v>
      </c>
      <c r="G5" s="13">
        <f>[2]!USDCHF</f>
        <v>1.00014</v>
      </c>
      <c r="H5" s="13">
        <f>[2]!USDCAD</f>
        <v>1.05436</v>
      </c>
      <c r="I5" s="13">
        <f>[2]!EURJPY</f>
        <v>133.06899999999999</v>
      </c>
      <c r="J5" s="13">
        <f>[2]!EURGBP</f>
        <v>0.90497000000000005</v>
      </c>
      <c r="K5" s="13">
        <f>[2]!EURCHF</f>
        <v>1.5065599999999999</v>
      </c>
      <c r="L5" s="13">
        <f>[2]!EURAUD</f>
        <v>1.6275999999999999</v>
      </c>
      <c r="M5" s="13">
        <f>[2]!GBPJPY</f>
        <v>147.06200000000001</v>
      </c>
      <c r="N5" s="14">
        <f>[2]!GBPCHF</f>
        <v>1.66499</v>
      </c>
      <c r="O5" s="66"/>
      <c r="P5" s="64">
        <v>0</v>
      </c>
      <c r="Q5" s="64">
        <v>0</v>
      </c>
    </row>
    <row r="6" spans="2:17">
      <c r="B6" s="11" t="s">
        <v>4</v>
      </c>
      <c r="C6" s="12">
        <f>[3]!eurusd</f>
        <v>1.5063200000000001</v>
      </c>
      <c r="D6" s="13">
        <f>[3]!GBPUSD</f>
        <v>1.66456</v>
      </c>
      <c r="E6" s="13">
        <f>[3]!AUDUSD</f>
        <v>0.92554000000000003</v>
      </c>
      <c r="F6" s="13">
        <f>[3]!USDJPY</f>
        <v>88.328999999999994</v>
      </c>
      <c r="G6" s="13">
        <f>[3]!USDCHF</f>
        <v>1.0000100000000001</v>
      </c>
      <c r="H6" s="13">
        <f>[3]!USDCAD</f>
        <v>1.0541700000000001</v>
      </c>
      <c r="I6" s="13">
        <f>[3]!EURJPY</f>
        <v>133.04400000000001</v>
      </c>
      <c r="J6" s="13">
        <f>[3]!EURGBP</f>
        <v>0.90491999999999995</v>
      </c>
      <c r="K6" s="13">
        <f>[3]!EURCHF</f>
        <v>1.5064599999999999</v>
      </c>
      <c r="L6" s="13">
        <f>[3]!EURAUD</f>
        <v>1.6271</v>
      </c>
      <c r="M6" s="13">
        <f>[3]!GBPJPY</f>
        <v>147.01499999999999</v>
      </c>
      <c r="N6" s="14">
        <f>[3]!GBPCHF</f>
        <v>1.6645099999999999</v>
      </c>
      <c r="O6" s="66"/>
      <c r="P6" s="64">
        <v>3</v>
      </c>
      <c r="Q6" s="64">
        <v>1</v>
      </c>
    </row>
    <row r="7" spans="2:17" ht="13.5" thickBot="1">
      <c r="B7" s="15" t="s">
        <v>7</v>
      </c>
      <c r="C7" s="16">
        <f>[4]!EURUSD</f>
        <v>1.5036700000000001</v>
      </c>
      <c r="D7" s="17">
        <f>[4]!GBPUSD</f>
        <v>1.6519200000000001</v>
      </c>
      <c r="E7" s="17">
        <f>[4]!AUDUSD</f>
        <v>0.92132999999999998</v>
      </c>
      <c r="F7" s="17">
        <f>[4]!USDJPY</f>
        <v>87.992000000000004</v>
      </c>
      <c r="G7" s="17">
        <f>[4]!USDCHF</f>
        <v>0.99875999999999998</v>
      </c>
      <c r="H7" s="17">
        <f>[4]!USDCAD</f>
        <v>1.05338</v>
      </c>
      <c r="I7" s="17">
        <f>[4]!EURJPY</f>
        <v>132.488</v>
      </c>
      <c r="J7" s="17">
        <f>[4]!EURGBP</f>
        <v>0.90483999999999998</v>
      </c>
      <c r="K7" s="17">
        <f>[4]!EURCHF</f>
        <v>1.5059199999999999</v>
      </c>
      <c r="L7" s="17">
        <f>[4]!EURAUD</f>
        <v>1.627</v>
      </c>
      <c r="M7" s="17">
        <f>[4]!GBPJPY</f>
        <v>145.40899999999999</v>
      </c>
      <c r="N7" s="18">
        <f>[4]!GBPCHF</f>
        <v>1.65269</v>
      </c>
      <c r="O7" s="66"/>
      <c r="P7" s="64">
        <v>10</v>
      </c>
      <c r="Q7" s="64">
        <v>2</v>
      </c>
    </row>
    <row r="8" spans="2:17" ht="13.5" thickBot="1"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P8" s="64">
        <v>25</v>
      </c>
      <c r="Q8" s="64">
        <v>3</v>
      </c>
    </row>
    <row r="9" spans="2:17">
      <c r="B9" s="7" t="s">
        <v>21</v>
      </c>
      <c r="C9" s="21">
        <f>(C4:N4-C7:N7)*10000</f>
        <v>53.999999999998494</v>
      </c>
      <c r="D9" s="22">
        <f>(C4:N4-C7:N7)*10000</f>
        <v>127.59999999999883</v>
      </c>
      <c r="E9" s="22">
        <f>(C4:N4-C7:N7)*10000</f>
        <v>53.199999999999918</v>
      </c>
      <c r="F9" s="22">
        <f>(C4:N4-C7:N7)*100</f>
        <v>42.399999999999238</v>
      </c>
      <c r="G9" s="22">
        <f>(C4:N4-C7:N7)*10000</f>
        <v>32.800000000000608</v>
      </c>
      <c r="H9" s="22">
        <f>(C4:N4-C7:N7)*10000</f>
        <v>44.90000000000105</v>
      </c>
      <c r="I9" s="22">
        <f>(C4:N4-C7:N7)*100</f>
        <v>62.299999999999045</v>
      </c>
      <c r="J9" s="22">
        <f>(C4:N4-C7:N7)*10000</f>
        <v>62.100000000000492</v>
      </c>
      <c r="K9" s="22">
        <f>(C4:N4-C7:N7)*10000</f>
        <v>16.100000000001113</v>
      </c>
      <c r="L9" s="22">
        <f>(C4:N4-C7:N7)*10000</f>
        <v>59.000000000000163</v>
      </c>
      <c r="M9" s="22">
        <f>(C4:N4-C7:N7)*100</f>
        <v>160.40000000000134</v>
      </c>
      <c r="N9" s="23">
        <f>(C4:N4-C7:N7)*10000</f>
        <v>120.00000000000011</v>
      </c>
      <c r="P9" s="64">
        <v>40</v>
      </c>
      <c r="Q9" s="64">
        <v>4</v>
      </c>
    </row>
    <row r="10" spans="2:17" ht="13.5" thickBot="1">
      <c r="B10" s="15" t="s">
        <v>22</v>
      </c>
      <c r="C10" s="24">
        <f>(C6:N6-C7:N7)/C9:N9*10000</f>
        <v>0.49074074074076202</v>
      </c>
      <c r="D10" s="25">
        <f>(C6:N6-C7:N7)/C9:N9*10000</f>
        <v>0.99059561128527429</v>
      </c>
      <c r="E10" s="25">
        <f>(C6:N6-C7:N7)/C9:N9*10000</f>
        <v>0.79135338345865669</v>
      </c>
      <c r="F10" s="25">
        <f>(C6:N6-C7:N7)/C9:N9*100</f>
        <v>0.79481132075470562</v>
      </c>
      <c r="G10" s="25">
        <f>(C6:N6-C7:N7)/C9:N9*10000</f>
        <v>0.38109756097562841</v>
      </c>
      <c r="H10" s="25">
        <f>(C6:N6-C7:N7)/C9:N9*10000</f>
        <v>0.1759465478841982</v>
      </c>
      <c r="I10" s="25">
        <f>(C6:N6-C7:N7)/C9:N9*100</f>
        <v>0.8924558587480258</v>
      </c>
      <c r="J10" s="25">
        <f>(C6:N6-C7:N7)/C9:N9*10000</f>
        <v>1.2882447665051264E-2</v>
      </c>
      <c r="K10" s="25">
        <f>(C6:N6-C7:N7)/C9:N9*10000</f>
        <v>0.33540372670804197</v>
      </c>
      <c r="L10" s="25">
        <f>(C6:N6-C7:N7)/C9:N9*10000</f>
        <v>1.6949152542370966E-2</v>
      </c>
      <c r="M10" s="25">
        <f>(C6:N6-C7:N7)/C9:N9*100</f>
        <v>1.0012468827930057</v>
      </c>
      <c r="N10" s="26">
        <f>(C6:N6-C7:N7)/C9:N9*10000</f>
        <v>0.98499999999999421</v>
      </c>
      <c r="P10" s="64">
        <v>50</v>
      </c>
      <c r="Q10" s="64">
        <v>5</v>
      </c>
    </row>
    <row r="11" spans="2:17" ht="26.25" customHeight="1" thickBot="1">
      <c r="P11" s="64">
        <v>60</v>
      </c>
      <c r="Q11" s="64">
        <v>6</v>
      </c>
    </row>
    <row r="12" spans="2:17">
      <c r="B12" s="27" t="s">
        <v>23</v>
      </c>
      <c r="C12" s="28" t="s">
        <v>24</v>
      </c>
      <c r="D12" s="29" t="s">
        <v>9</v>
      </c>
      <c r="E12" s="29" t="s">
        <v>25</v>
      </c>
      <c r="F12" s="29" t="s">
        <v>26</v>
      </c>
      <c r="G12" s="29" t="s">
        <v>26</v>
      </c>
      <c r="H12" s="29" t="s">
        <v>26</v>
      </c>
      <c r="I12" s="29" t="s">
        <v>24</v>
      </c>
      <c r="J12" s="29" t="s">
        <v>24</v>
      </c>
      <c r="K12" s="29" t="s">
        <v>24</v>
      </c>
      <c r="L12" s="29" t="s">
        <v>24</v>
      </c>
      <c r="M12" s="29" t="s">
        <v>9</v>
      </c>
      <c r="N12" s="30" t="s">
        <v>9</v>
      </c>
      <c r="P12" s="64">
        <v>75</v>
      </c>
      <c r="Q12" s="64">
        <v>7</v>
      </c>
    </row>
    <row r="13" spans="2:17">
      <c r="B13" s="31" t="s">
        <v>27</v>
      </c>
      <c r="C13" s="32">
        <f>LOOKUP(100*C10,$P5:$P14,$Q5:$Q14)</f>
        <v>4</v>
      </c>
      <c r="D13" s="33">
        <f t="shared" ref="D13:N13" si="0">LOOKUP(100*D10,$P5:$P14,$Q5:$Q14)</f>
        <v>9</v>
      </c>
      <c r="E13" s="33">
        <f t="shared" si="0"/>
        <v>7</v>
      </c>
      <c r="F13" s="33">
        <f t="shared" si="0"/>
        <v>7</v>
      </c>
      <c r="G13" s="33">
        <f t="shared" si="0"/>
        <v>3</v>
      </c>
      <c r="H13" s="33">
        <f t="shared" si="0"/>
        <v>2</v>
      </c>
      <c r="I13" s="33">
        <f t="shared" si="0"/>
        <v>7</v>
      </c>
      <c r="J13" s="33">
        <f t="shared" si="0"/>
        <v>0</v>
      </c>
      <c r="K13" s="33">
        <f t="shared" si="0"/>
        <v>3</v>
      </c>
      <c r="L13" s="33">
        <f t="shared" si="0"/>
        <v>0</v>
      </c>
      <c r="M13" s="33">
        <f t="shared" si="0"/>
        <v>9</v>
      </c>
      <c r="N13" s="34">
        <f t="shared" si="0"/>
        <v>9</v>
      </c>
      <c r="P13" s="64">
        <v>90</v>
      </c>
      <c r="Q13" s="64">
        <v>8</v>
      </c>
    </row>
    <row r="14" spans="2:17">
      <c r="B14" s="35"/>
      <c r="C14" s="36" t="s">
        <v>26</v>
      </c>
      <c r="D14" s="37" t="s">
        <v>26</v>
      </c>
      <c r="E14" s="37" t="s">
        <v>26</v>
      </c>
      <c r="F14" s="37" t="s">
        <v>28</v>
      </c>
      <c r="G14" s="37" t="s">
        <v>12</v>
      </c>
      <c r="H14" s="37" t="s">
        <v>29</v>
      </c>
      <c r="I14" s="37" t="s">
        <v>28</v>
      </c>
      <c r="J14" s="37" t="s">
        <v>9</v>
      </c>
      <c r="K14" s="37" t="s">
        <v>12</v>
      </c>
      <c r="L14" s="37" t="s">
        <v>25</v>
      </c>
      <c r="M14" s="37" t="s">
        <v>28</v>
      </c>
      <c r="N14" s="38" t="s">
        <v>12</v>
      </c>
      <c r="P14" s="64">
        <v>97</v>
      </c>
      <c r="Q14" s="64">
        <v>9</v>
      </c>
    </row>
    <row r="15" spans="2:17" ht="13.5" thickBot="1">
      <c r="B15" s="39"/>
      <c r="C15" s="40">
        <f>9-C13</f>
        <v>5</v>
      </c>
      <c r="D15" s="41">
        <f>9-D13</f>
        <v>0</v>
      </c>
      <c r="E15" s="41">
        <f t="shared" ref="E15:N15" si="1">9-E13</f>
        <v>2</v>
      </c>
      <c r="F15" s="41">
        <f t="shared" si="1"/>
        <v>2</v>
      </c>
      <c r="G15" s="41">
        <f t="shared" si="1"/>
        <v>6</v>
      </c>
      <c r="H15" s="41">
        <f t="shared" si="1"/>
        <v>7</v>
      </c>
      <c r="I15" s="41">
        <f t="shared" si="1"/>
        <v>2</v>
      </c>
      <c r="J15" s="41">
        <f t="shared" si="1"/>
        <v>9</v>
      </c>
      <c r="K15" s="41">
        <f t="shared" si="1"/>
        <v>6</v>
      </c>
      <c r="L15" s="41">
        <f t="shared" si="1"/>
        <v>9</v>
      </c>
      <c r="M15" s="41">
        <f t="shared" si="1"/>
        <v>0</v>
      </c>
      <c r="N15" s="42">
        <f t="shared" si="1"/>
        <v>0</v>
      </c>
      <c r="P15" s="64"/>
      <c r="Q15" s="64"/>
    </row>
    <row r="16" spans="2:17" ht="24.75" customHeight="1" thickBot="1">
      <c r="D16" s="67"/>
      <c r="E16" s="67"/>
      <c r="F16" s="67"/>
      <c r="J16" s="67"/>
    </row>
    <row r="17" spans="2:14" ht="15.75">
      <c r="B17" s="43" t="s">
        <v>30</v>
      </c>
      <c r="C17" s="44"/>
      <c r="D17" s="45" t="s">
        <v>26</v>
      </c>
      <c r="E17" s="45" t="s">
        <v>24</v>
      </c>
      <c r="F17" s="45" t="s">
        <v>9</v>
      </c>
      <c r="G17" s="45" t="s">
        <v>12</v>
      </c>
      <c r="H17" s="45" t="s">
        <v>29</v>
      </c>
      <c r="I17" s="45" t="s">
        <v>25</v>
      </c>
      <c r="J17" s="45" t="s">
        <v>28</v>
      </c>
      <c r="L17" s="70" t="s">
        <v>0</v>
      </c>
      <c r="M17" s="59"/>
      <c r="N17" s="60"/>
    </row>
    <row r="18" spans="2:14" ht="13.5" thickBot="1">
      <c r="B18" s="39"/>
      <c r="C18" s="46"/>
      <c r="D18" s="47">
        <f>(F13+G13+H13+C15+D15+E15)/6</f>
        <v>3.1666666666666665</v>
      </c>
      <c r="E18" s="47">
        <f>(C13+I13+J13+K13+L13)/5</f>
        <v>2.8</v>
      </c>
      <c r="F18" s="47">
        <f>(D13+M13+N13+J15)/4</f>
        <v>9</v>
      </c>
      <c r="G18" s="47">
        <f>(G15+K15+N15)/3</f>
        <v>4</v>
      </c>
      <c r="H18" s="47">
        <f>H15</f>
        <v>7</v>
      </c>
      <c r="I18" s="47">
        <f>(E13+L15)/2</f>
        <v>8</v>
      </c>
      <c r="J18" s="47">
        <f>(F15+I15+M15)/3</f>
        <v>1.3333333333333333</v>
      </c>
      <c r="L18" s="53" t="s">
        <v>36</v>
      </c>
      <c r="M18" s="61"/>
      <c r="N18" s="60"/>
    </row>
    <row r="19" spans="2:14" ht="13.5" thickBot="1">
      <c r="B19" s="48"/>
      <c r="C19" s="49" t="s">
        <v>31</v>
      </c>
      <c r="D19" s="50">
        <v>6</v>
      </c>
      <c r="E19" s="50">
        <v>5</v>
      </c>
      <c r="F19" s="50">
        <v>4</v>
      </c>
      <c r="G19" s="50">
        <v>3</v>
      </c>
      <c r="H19" s="50">
        <v>1</v>
      </c>
      <c r="I19" s="50">
        <v>2</v>
      </c>
      <c r="J19" s="51">
        <v>3</v>
      </c>
      <c r="L19" s="52" t="s">
        <v>1</v>
      </c>
      <c r="M19" s="62"/>
      <c r="N19" s="60"/>
    </row>
    <row r="20" spans="2:14" ht="13.5" thickBot="1">
      <c r="L20" s="71" t="s">
        <v>2</v>
      </c>
      <c r="M20" s="63"/>
      <c r="N20" s="60"/>
    </row>
    <row r="22" spans="2:14">
      <c r="C22" s="2">
        <f>CORREL(C13:N13,C15:N15)</f>
        <v>-1</v>
      </c>
    </row>
    <row r="23" spans="2:14">
      <c r="B23" t="s">
        <v>32</v>
      </c>
    </row>
    <row r="24" spans="2:14">
      <c r="B24" t="s">
        <v>33</v>
      </c>
    </row>
    <row r="25" spans="2:14" ht="15">
      <c r="B25" s="83"/>
      <c r="C25" s="83"/>
    </row>
    <row r="27" spans="2:14">
      <c r="B27" t="s">
        <v>34</v>
      </c>
    </row>
    <row r="28" spans="2:14">
      <c r="B28" t="s">
        <v>35</v>
      </c>
    </row>
    <row r="33" spans="2:10">
      <c r="B33" s="80" t="s">
        <v>44</v>
      </c>
      <c r="C33" s="81" t="s">
        <v>42</v>
      </c>
      <c r="D33" s="82" t="s">
        <v>43</v>
      </c>
    </row>
    <row r="34" spans="2:10">
      <c r="B34" s="87" t="s">
        <v>3</v>
      </c>
      <c r="C34" s="72">
        <f>IF(AND(I18&gt;=7.1,D18&lt;=2),1,10)</f>
        <v>10</v>
      </c>
      <c r="D34" s="73">
        <f>IF(AND(I18&lt;=2,D18&gt;=7.1),1,10)</f>
        <v>10</v>
      </c>
      <c r="E34" s="68"/>
    </row>
    <row r="35" spans="2:10">
      <c r="B35" s="75" t="s">
        <v>45</v>
      </c>
      <c r="C35" s="76">
        <f>IF(AND(I18&gt;=7.1,J18&lt;=2),1,10)</f>
        <v>1</v>
      </c>
      <c r="D35" s="77">
        <f>IF(AND(I18&lt;=2,J18&gt;=7.1),1,10)</f>
        <v>10</v>
      </c>
      <c r="E35" s="68"/>
    </row>
    <row r="36" spans="2:10">
      <c r="B36" s="75" t="s">
        <v>46</v>
      </c>
      <c r="C36" s="76">
        <f>IF(AND(I18&gt;=7.1,H18&lt;=2),1,10)</f>
        <v>10</v>
      </c>
      <c r="D36" s="77">
        <f>IF(AND(I18&lt;=2,H18&gt;=7.1),1,10)</f>
        <v>10</v>
      </c>
      <c r="E36" s="68"/>
    </row>
    <row r="37" spans="2:10">
      <c r="B37" s="75" t="s">
        <v>47</v>
      </c>
      <c r="C37" s="76">
        <f>IF(AND(I18&gt;=7.1,G18&lt;=2),1,10)</f>
        <v>10</v>
      </c>
      <c r="D37" s="77">
        <f>IF(AND(I18&lt;=2,G18&gt;=7.1),1,10)</f>
        <v>10</v>
      </c>
      <c r="E37" s="68"/>
    </row>
    <row r="38" spans="2:10">
      <c r="B38" s="75" t="s">
        <v>48</v>
      </c>
      <c r="C38" s="76">
        <f>IF(AND(H18&gt;=7.1,G18&lt;=2),1,10)</f>
        <v>10</v>
      </c>
      <c r="D38" s="77">
        <f>IF(AND(H18&lt;=2,G18&gt;=7.1),1,10)</f>
        <v>10</v>
      </c>
    </row>
    <row r="39" spans="2:10">
      <c r="B39" s="75" t="s">
        <v>49</v>
      </c>
      <c r="C39" s="76">
        <f>IF(AND(H18&gt;=7.1,J18&lt;=2),1,10)</f>
        <v>10</v>
      </c>
      <c r="D39" s="77">
        <f>IF(AND(H18&lt;=2,J18&gt;=7.1),1,10)</f>
        <v>10</v>
      </c>
    </row>
    <row r="40" spans="2:10">
      <c r="B40" s="75" t="s">
        <v>50</v>
      </c>
      <c r="C40" s="76">
        <f>IF(AND(G18&gt;=7.1,J18&lt;=2),1,10)</f>
        <v>10</v>
      </c>
      <c r="D40" s="77">
        <f>IF(AND(G18&lt;=2,J18&gt;=7.1),1,10)</f>
        <v>10</v>
      </c>
    </row>
    <row r="41" spans="2:10">
      <c r="B41" s="75" t="s">
        <v>14</v>
      </c>
      <c r="C41" s="76">
        <f>IF(AND(E18&gt;=7.1,D18&lt;=2),1,10)</f>
        <v>10</v>
      </c>
      <c r="D41" s="77">
        <f>IF(AND(E18&lt;=2,D18&gt;=7.1),1,10)</f>
        <v>10</v>
      </c>
    </row>
    <row r="42" spans="2:10">
      <c r="B42" s="75" t="s">
        <v>19</v>
      </c>
      <c r="C42" s="76">
        <f>IF(AND(E18&gt;=7.1,F18&lt;=2),1,10)</f>
        <v>10</v>
      </c>
      <c r="D42" s="77">
        <f>IF(AND(E18&lt;=2,D18&gt;=7.1),1,10)</f>
        <v>10</v>
      </c>
    </row>
    <row r="43" spans="2:10">
      <c r="B43" s="75" t="s">
        <v>13</v>
      </c>
      <c r="C43" s="76">
        <f>IF(AND(E18&gt;=7.1,G18&lt;=2),1,10)</f>
        <v>10</v>
      </c>
      <c r="D43" s="77">
        <f>IF(AND(E18&lt;=2,G18&gt;=7.1),1,10)</f>
        <v>10</v>
      </c>
      <c r="J43" s="69"/>
    </row>
    <row r="44" spans="2:10">
      <c r="B44" s="75" t="s">
        <v>51</v>
      </c>
      <c r="C44" s="76">
        <f>IF(AND(E18&gt;=7.1,H18&lt;=2),1,10)</f>
        <v>10</v>
      </c>
      <c r="D44" s="77">
        <f>IF(AND(E18&lt;=2,H18&gt;=7.1),1,10)</f>
        <v>10</v>
      </c>
      <c r="J44" s="69"/>
    </row>
    <row r="45" spans="2:10">
      <c r="B45" s="75" t="s">
        <v>20</v>
      </c>
      <c r="C45" s="76">
        <f>IF(AND(E18&gt;=7.1,I18&lt;=2),1,10)</f>
        <v>10</v>
      </c>
      <c r="D45" s="77">
        <f>IF(AND(E18&lt;=2,I18&gt;=7.1),1,10)</f>
        <v>10</v>
      </c>
      <c r="J45" s="69"/>
    </row>
    <row r="46" spans="2:10">
      <c r="B46" s="75" t="s">
        <v>18</v>
      </c>
      <c r="C46" s="76">
        <f>IF(AND(E18&gt;=7.1,J18&lt;=2),1,10)</f>
        <v>10</v>
      </c>
      <c r="D46" s="77">
        <f>IF(AND(E18&lt;=2,J18&gt;=7.1),1,10)</f>
        <v>10</v>
      </c>
      <c r="J46" s="69"/>
    </row>
    <row r="47" spans="2:10">
      <c r="B47" s="75" t="s">
        <v>8</v>
      </c>
      <c r="C47" s="76">
        <f>IF(AND(F18&gt;=7.1,J18&lt;=2),1,10)</f>
        <v>1</v>
      </c>
      <c r="D47" s="77">
        <f>IF(AND(F18&lt;=2,J18&gt;=7.1),1,10)</f>
        <v>10</v>
      </c>
      <c r="J47" s="69"/>
    </row>
    <row r="48" spans="2:10">
      <c r="B48" s="75" t="s">
        <v>15</v>
      </c>
      <c r="C48" s="76">
        <f>IF(AND(F18&gt;=7.1,D18&lt;=2),1,10)</f>
        <v>10</v>
      </c>
      <c r="D48" s="77">
        <f>IF(AND(F18&lt;=2,D18&gt;=7.1),1,10)</f>
        <v>10</v>
      </c>
    </row>
    <row r="49" spans="2:4">
      <c r="B49" s="75" t="s">
        <v>53</v>
      </c>
      <c r="C49" s="76">
        <f>IF(AND(F18&gt;=7.1,H18&lt;=2),1,10)</f>
        <v>10</v>
      </c>
      <c r="D49" s="77">
        <f>IF(AND(F18&lt;=2,H18&gt;=7.1),1,10)</f>
        <v>10</v>
      </c>
    </row>
    <row r="50" spans="2:4">
      <c r="B50" s="75" t="s">
        <v>10</v>
      </c>
      <c r="C50" s="76">
        <f>IF(AND(F18&gt;=7.1,G18&lt;=2),1,10)</f>
        <v>10</v>
      </c>
      <c r="D50" s="77">
        <f>IF(AND(F18&lt;=2,G18&gt;=7.1),1,10)</f>
        <v>10</v>
      </c>
    </row>
    <row r="51" spans="2:4">
      <c r="B51" s="75" t="s">
        <v>52</v>
      </c>
      <c r="C51" s="76">
        <f>IF(AND(I18&gt;=7.1,G18&lt;=2),1,10)</f>
        <v>10</v>
      </c>
      <c r="D51" s="77">
        <f>IF(AND(I18&lt;=2,G18&gt;=7.1),1,10)</f>
        <v>10</v>
      </c>
    </row>
    <row r="52" spans="2:4">
      <c r="B52" s="75" t="s">
        <v>11</v>
      </c>
      <c r="C52" s="76">
        <f>IF(AND(D18&gt;=7.1,G18&lt;=2),1,10)</f>
        <v>10</v>
      </c>
      <c r="D52" s="77">
        <f>IF(AND(D18&lt;=2,G18&gt;=7.1),1,10)</f>
        <v>10</v>
      </c>
    </row>
    <row r="53" spans="2:4">
      <c r="B53" s="75" t="s">
        <v>17</v>
      </c>
      <c r="C53" s="72">
        <f>IF(AND(D18&gt;=7.1,H18&lt;=2),1,10)</f>
        <v>10</v>
      </c>
      <c r="D53" s="73">
        <f>IF(AND(D18&lt;=2,H18&gt;=7.1),1,10)</f>
        <v>10</v>
      </c>
    </row>
    <row r="54" spans="2:4">
      <c r="B54" s="74" t="s">
        <v>16</v>
      </c>
      <c r="C54" s="78">
        <f>IF(AND(D18&gt;=7.1,J18&lt;=2),1,10)</f>
        <v>10</v>
      </c>
      <c r="D54" s="79">
        <f>IF(AND(D18&lt;=2,J18&gt;=7.1),1,10)</f>
        <v>10</v>
      </c>
    </row>
    <row r="55" spans="2:4" ht="13.5" thickBot="1">
      <c r="B55" s="84" t="s">
        <v>22</v>
      </c>
      <c r="C55" s="85" t="s">
        <v>54</v>
      </c>
      <c r="D55" s="86" t="s">
        <v>55</v>
      </c>
    </row>
  </sheetData>
  <customSheetViews>
    <customSheetView guid="{67D24A5F-4A49-4D73-A781-A6453EF72A3F}" showPageBreaks="1" showGridLines="0" showRuler="0">
      <selection activeCell="G6" sqref="G6"/>
      <pageMargins left="0.75" right="0.75" top="1" bottom="1" header="0.5" footer="0.5"/>
      <pageSetup orientation="portrait" horizontalDpi="4294967294" verticalDpi="0" r:id="rId1"/>
      <headerFooter alignWithMargins="0"/>
    </customSheetView>
  </customSheetViews>
  <mergeCells count="1">
    <mergeCell ref="B25:C25"/>
  </mergeCells>
  <phoneticPr fontId="0" type="noConversion"/>
  <conditionalFormatting sqref="D18:J18">
    <cfRule type="cellIs" dxfId="71" priority="60" stopIfTrue="1" operator="greaterThan">
      <formula>7</formula>
    </cfRule>
    <cfRule type="cellIs" dxfId="70" priority="61" stopIfTrue="1" operator="between">
      <formula>5.000001</formula>
      <formula>7</formula>
    </cfRule>
    <cfRule type="cellIs" dxfId="69" priority="62" stopIfTrue="1" operator="lessThan">
      <formula>2.000001</formula>
    </cfRule>
  </conditionalFormatting>
  <conditionalFormatting sqref="C34 C38:C39 K43:K44 C47:C48">
    <cfRule type="cellIs" dxfId="68" priority="58" stopIfTrue="1" operator="equal">
      <formula>1</formula>
    </cfRule>
    <cfRule type="cellIs" dxfId="67" priority="59" stopIfTrue="1" operator="equal">
      <formula>10</formula>
    </cfRule>
  </conditionalFormatting>
  <conditionalFormatting sqref="D34 D38:D39 L43:L44 D47:D48">
    <cfRule type="cellIs" dxfId="66" priority="56" stopIfTrue="1" operator="equal">
      <formula>1</formula>
    </cfRule>
    <cfRule type="cellIs" dxfId="65" priority="57" stopIfTrue="1" operator="equal">
      <formula>10</formula>
    </cfRule>
  </conditionalFormatting>
  <conditionalFormatting sqref="D34:D53">
    <cfRule type="cellIs" dxfId="64" priority="30" stopIfTrue="1" operator="equal">
      <formula>1</formula>
    </cfRule>
    <cfRule type="cellIs" dxfId="63" priority="31" stopIfTrue="1" operator="equal">
      <formula>10</formula>
    </cfRule>
  </conditionalFormatting>
  <conditionalFormatting sqref="C34:C53">
    <cfRule type="cellIs" dxfId="62" priority="28" stopIfTrue="1" operator="equal">
      <formula>1</formula>
    </cfRule>
    <cfRule type="cellIs" dxfId="61" priority="29" stopIfTrue="1" operator="equal">
      <formula>10</formula>
    </cfRule>
  </conditionalFormatting>
  <conditionalFormatting sqref="D54">
    <cfRule type="cellIs" dxfId="60" priority="27" stopIfTrue="1" operator="equal">
      <formula>10</formula>
    </cfRule>
    <cfRule type="cellIs" dxfId="59" priority="26" stopIfTrue="1" operator="equal">
      <formula>1</formula>
    </cfRule>
  </conditionalFormatting>
  <conditionalFormatting sqref="C54">
    <cfRule type="cellIs" dxfId="58" priority="25" operator="equal">
      <formula>10</formula>
    </cfRule>
    <cfRule type="cellIs" dxfId="57" priority="24" operator="equal">
      <formula>1</formula>
    </cfRule>
  </conditionalFormatting>
  <conditionalFormatting sqref="B47">
    <cfRule type="expression" dxfId="56" priority="22">
      <formula>IF(M10&gt;0.84,2,0)</formula>
    </cfRule>
    <cfRule type="expression" dxfId="55" priority="21">
      <formula>IF(M10&lt;0.16,1,0)</formula>
    </cfRule>
  </conditionalFormatting>
  <conditionalFormatting sqref="B46">
    <cfRule type="expression" dxfId="54" priority="20">
      <formula>IF(I10&lt;0.16,1,0)</formula>
    </cfRule>
    <cfRule type="expression" dxfId="53" priority="19">
      <formula>IF(I10&gt;0.84,2,0)</formula>
    </cfRule>
  </conditionalFormatting>
  <conditionalFormatting sqref="B41">
    <cfRule type="expression" dxfId="52" priority="18">
      <formula>IF(C10&gt;0.84,2,0)</formula>
    </cfRule>
    <cfRule type="expression" dxfId="51" priority="17">
      <formula>IF(C10&lt;0.16,2,0)</formula>
    </cfRule>
  </conditionalFormatting>
  <conditionalFormatting sqref="B48">
    <cfRule type="expression" dxfId="50" priority="16">
      <formula>IF(D10&gt;0.84,2,0)</formula>
    </cfRule>
    <cfRule type="expression" dxfId="49" priority="15">
      <formula>IF(D10&lt;0.16,2,0)</formula>
    </cfRule>
  </conditionalFormatting>
  <conditionalFormatting sqref="B34">
    <cfRule type="expression" dxfId="48" priority="14">
      <formula>IF(E10&gt;0.84,2,0)</formula>
    </cfRule>
    <cfRule type="expression" dxfId="47" priority="13">
      <formula>IF(E10&lt;0.16,2,0)</formula>
    </cfRule>
  </conditionalFormatting>
  <conditionalFormatting sqref="B54">
    <cfRule type="expression" dxfId="46" priority="12">
      <formula>IF(F10&gt;0.84,2,0)</formula>
    </cfRule>
    <cfRule type="expression" dxfId="45" priority="11">
      <formula>IF(F10&lt;0.16,2,0)</formula>
    </cfRule>
  </conditionalFormatting>
  <conditionalFormatting sqref="B52">
    <cfRule type="expression" dxfId="44" priority="10">
      <formula>IF(G10&gt;0.84,2,0)</formula>
    </cfRule>
    <cfRule type="expression" dxfId="43" priority="9">
      <formula>IF(G10&lt;0.16,2,0)</formula>
    </cfRule>
  </conditionalFormatting>
  <conditionalFormatting sqref="B53">
    <cfRule type="expression" dxfId="42" priority="8">
      <formula>IF(H10&gt;0.84,2,0)</formula>
    </cfRule>
    <cfRule type="expression" dxfId="41" priority="7">
      <formula>IF(H10&lt;0.16,2,0)</formula>
    </cfRule>
  </conditionalFormatting>
  <conditionalFormatting sqref="B43">
    <cfRule type="expression" dxfId="40" priority="6">
      <formula>IF(K10&gt;0.84,2,0)</formula>
    </cfRule>
    <cfRule type="expression" dxfId="39" priority="5">
      <formula>IF(K10&lt;0.16,2,0)</formula>
    </cfRule>
  </conditionalFormatting>
  <conditionalFormatting sqref="B45">
    <cfRule type="expression" dxfId="38" priority="4">
      <formula>IF(L10&gt;0.84,2,0)</formula>
    </cfRule>
    <cfRule type="expression" dxfId="37" priority="3">
      <formula>IF(L10&lt;0.16,2,0)</formula>
    </cfRule>
  </conditionalFormatting>
  <conditionalFormatting sqref="B50">
    <cfRule type="expression" dxfId="36" priority="2">
      <formula>IF(N10&gt;0.84,2,0)</formula>
    </cfRule>
    <cfRule type="expression" dxfId="35" priority="1">
      <formula>IF(N10&lt;0.16,2,0)</formula>
    </cfRule>
  </conditionalFormatting>
  <pageMargins left="0.75" right="0.75" top="1" bottom="1" header="0.5" footer="0.5"/>
  <pageSetup orientation="portrait" horizontalDpi="4294967294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ForexGrail</vt:lpstr>
      <vt:lpstr>Printout</vt:lpstr>
      <vt:lpstr>Total Strength</vt:lpstr>
      <vt:lpstr>Strength Form</vt:lpstr>
      <vt:lpstr>thelines</vt:lpstr>
      <vt:lpstr>Rubber Bands</vt:lpstr>
      <vt:lpstr>Bid</vt:lpstr>
      <vt:lpstr>High</vt:lpstr>
      <vt:lpstr>Low</vt:lpstr>
      <vt:lpstr>PIP_Range</vt:lpstr>
    </vt:vector>
  </TitlesOfParts>
  <Company>Fundamentalforex.com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SuperMatrix</dc:title>
  <dc:creator>Thomas Yeomans and friends</dc:creator>
  <cp:keywords>With Bid ratio</cp:keywords>
  <cp:lastModifiedBy>andy</cp:lastModifiedBy>
  <cp:lastPrinted>2005-12-19T16:30:32Z</cp:lastPrinted>
  <dcterms:created xsi:type="dcterms:W3CDTF">2005-03-08T08:16:43Z</dcterms:created>
  <dcterms:modified xsi:type="dcterms:W3CDTF">2009-12-04T11:29:35Z</dcterms:modified>
</cp:coreProperties>
</file>