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25"/>
  </bookViews>
  <sheets>
    <sheet name="Dashboard" sheetId="1" r:id="rId1"/>
  </sheets>
  <calcPr calcId="144525"/>
</workbook>
</file>

<file path=xl/sharedStrings.xml><?xml version="1.0" encoding="utf-8"?>
<sst xmlns="http://schemas.openxmlformats.org/spreadsheetml/2006/main" count="305" uniqueCount="114">
  <si>
    <t xml:space="preserve"> &lt;&lt;-- Scorpion FX</t>
  </si>
  <si>
    <t>&lt;&lt;&lt;-- Threshold</t>
  </si>
  <si>
    <t>Short</t>
  </si>
  <si>
    <t>Long</t>
  </si>
  <si>
    <t>AUD</t>
  </si>
  <si>
    <t>CAD</t>
  </si>
  <si>
    <t>CHF</t>
  </si>
  <si>
    <t>EUR</t>
  </si>
  <si>
    <t>GBP</t>
  </si>
  <si>
    <t>JPY</t>
  </si>
  <si>
    <t>NZD</t>
  </si>
  <si>
    <t>USD</t>
  </si>
  <si>
    <t>Symbol</t>
  </si>
  <si>
    <t>%</t>
  </si>
  <si>
    <t>Volume</t>
  </si>
  <si>
    <t>Positions</t>
  </si>
  <si>
    <t>Avg Entry</t>
  </si>
  <si>
    <t>P/L pips</t>
  </si>
  <si>
    <t>Quote</t>
  </si>
  <si>
    <t>RSI(2)</t>
  </si>
  <si>
    <t>Retail</t>
  </si>
  <si>
    <t>Scorpion FX</t>
  </si>
  <si>
    <t>EURUSD</t>
  </si>
  <si>
    <t>GBPUSD</t>
  </si>
  <si>
    <t>USDJPY</t>
  </si>
  <si>
    <t>GBPJPY</t>
  </si>
  <si>
    <t>USDCAD</t>
  </si>
  <si>
    <t>EURAUD</t>
  </si>
  <si>
    <t>EURJPY</t>
  </si>
  <si>
    <t>AUDCAD</t>
  </si>
  <si>
    <t>AUDJPY</t>
  </si>
  <si>
    <t>AUDNZD</t>
  </si>
  <si>
    <t>AUDUSD</t>
  </si>
  <si>
    <t>CADJPY</t>
  </si>
  <si>
    <t>EURCAD</t>
  </si>
  <si>
    <t>EURCHF</t>
  </si>
  <si>
    <t>EURCZK</t>
  </si>
  <si>
    <t>EURGBP</t>
  </si>
  <si>
    <t>EURHUF</t>
  </si>
  <si>
    <t>EURNOK</t>
  </si>
  <si>
    <t>EURNZD</t>
  </si>
  <si>
    <t>EURPLN</t>
  </si>
  <si>
    <t>EURSEK</t>
  </si>
  <si>
    <t>EURTRY</t>
  </si>
  <si>
    <t>GBPCAD</t>
  </si>
  <si>
    <t>GBPCHF</t>
  </si>
  <si>
    <t>NZDCAD</t>
  </si>
  <si>
    <t>NZDJPY</t>
  </si>
  <si>
    <t>NZDUSD</t>
  </si>
  <si>
    <t>USDCHF</t>
  </si>
  <si>
    <t>USDCZK</t>
  </si>
  <si>
    <t>USDHKD</t>
  </si>
  <si>
    <t>USDHUF</t>
  </si>
  <si>
    <t>USDMXN</t>
  </si>
  <si>
    <t>USDNOK</t>
  </si>
  <si>
    <t>USDPLN</t>
  </si>
  <si>
    <t>USDSEK</t>
  </si>
  <si>
    <t>USDSGD</t>
  </si>
  <si>
    <t>USDTHB</t>
  </si>
  <si>
    <t>USDTRY</t>
  </si>
  <si>
    <t>USDZAR</t>
  </si>
  <si>
    <t>CHFJPY</t>
  </si>
  <si>
    <t>AUDCHF</t>
  </si>
  <si>
    <t>GBPNZD</t>
  </si>
  <si>
    <t>NZDCHF</t>
  </si>
  <si>
    <t>XAGUSD</t>
  </si>
  <si>
    <t>XAUUSD</t>
  </si>
  <si>
    <t>CADCHF</t>
  </si>
  <si>
    <t>GBPAUD</t>
  </si>
  <si>
    <t>SPA35</t>
  </si>
  <si>
    <t>SGDJPY</t>
  </si>
  <si>
    <t>SUGAR</t>
  </si>
  <si>
    <t>GBPNOK</t>
  </si>
  <si>
    <t>US30</t>
  </si>
  <si>
    <t>EURZAR</t>
  </si>
  <si>
    <t>AUDSGD</t>
  </si>
  <si>
    <t>GBPSEK</t>
  </si>
  <si>
    <t>CHFSGD</t>
  </si>
  <si>
    <t>EURSGD</t>
  </si>
  <si>
    <t>GBPSGD</t>
  </si>
  <si>
    <t>COPPER</t>
  </si>
  <si>
    <t>COFFEE</t>
  </si>
  <si>
    <t>US500</t>
  </si>
  <si>
    <t>COCOA</t>
  </si>
  <si>
    <t>UK100</t>
  </si>
  <si>
    <t>COTTON</t>
  </si>
  <si>
    <t>NOKJPY</t>
  </si>
  <si>
    <t>ZARJPY</t>
  </si>
  <si>
    <t>GBPTRY</t>
  </si>
  <si>
    <t>USDRUB</t>
  </si>
  <si>
    <t>SEKJPY</t>
  </si>
  <si>
    <t>EURMXN</t>
  </si>
  <si>
    <t>XAUAUD</t>
  </si>
  <si>
    <t>XAUEUR</t>
  </si>
  <si>
    <t>NAS100</t>
  </si>
  <si>
    <t>US2000</t>
  </si>
  <si>
    <t>FRA40</t>
  </si>
  <si>
    <t>GER30</t>
  </si>
  <si>
    <t>AUS200</t>
  </si>
  <si>
    <t>GBPMXN</t>
  </si>
  <si>
    <t>JPN225</t>
  </si>
  <si>
    <t>NOKSEK</t>
  </si>
  <si>
    <t>USDX</t>
  </si>
  <si>
    <t>XAGEUR</t>
  </si>
  <si>
    <t>XPTUSD</t>
  </si>
  <si>
    <t>XPDUSD</t>
  </si>
  <si>
    <t>USDCNH</t>
  </si>
  <si>
    <t>IT40</t>
  </si>
  <si>
    <t>XTIUSD</t>
  </si>
  <si>
    <t>XBRUSD</t>
  </si>
  <si>
    <t>HK50</t>
  </si>
  <si>
    <t>XNGUSD</t>
  </si>
  <si>
    <t>CN50</t>
  </si>
  <si>
    <t>DASH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</si>
</sst>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41" formatCode="_-* #,##0_-;\-* #,##0_-;_-* &quot;-&quot;_-;_-@_-"/>
    <numFmt numFmtId="44" formatCode="_-&quot;$&quot;* #,##0.00_-;\-&quot;$&quot;* #,##0.00_-;_-&quot;$&quot;* &quot;-&quot;??_-;_-@_-"/>
    <numFmt numFmtId="42" formatCode="_-&quot;$&quot;* #,##0_-;\-&quot;$&quot;* #,##0_-;_-&quot;$&quot;* &quot;-&quot;_-;_-@_-"/>
    <numFmt numFmtId="176" formatCode="&quot;+&quot;###,##0;[Red]&quot;–&quot;###,##0;"/>
    <numFmt numFmtId="177" formatCode="_-* #,##0_-;\-* #,##0_-;_-* &quot;-&quot;??_-;_-@_-"/>
    <numFmt numFmtId="178" formatCode="0;\-0;"/>
    <numFmt numFmtId="179" formatCode="0_);[Red]\(0\)"/>
    <numFmt numFmtId="180" formatCode="[Green]&quot;BUY&quot;;[Red]&quot;SELL&quot;"/>
  </numFmts>
  <fonts count="26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9" tint="-0.25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u/>
      <sz val="14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theme="0" tint="-0.35"/>
      </top>
      <bottom/>
      <diagonal/>
    </border>
    <border>
      <left/>
      <right/>
      <top style="thin">
        <color theme="0" tint="-0.35"/>
      </top>
      <bottom/>
      <diagonal/>
    </border>
    <border>
      <left style="thick">
        <color auto="1"/>
      </left>
      <right/>
      <top/>
      <bottom style="thin">
        <color theme="0" tint="-0.35"/>
      </bottom>
      <diagonal/>
    </border>
    <border>
      <left/>
      <right/>
      <top/>
      <bottom style="thin">
        <color theme="0" tint="-0.35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theme="0" tint="-0.35"/>
      </top>
      <bottom/>
      <diagonal/>
    </border>
    <border>
      <left/>
      <right style="thick">
        <color auto="1"/>
      </right>
      <top/>
      <bottom style="thin">
        <color theme="0" tint="-0.35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7" borderId="18" applyNumberFormat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9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43" fontId="1" fillId="0" borderId="0" xfId="2" applyFont="1">
      <alignment vertical="center"/>
    </xf>
    <xf numFmtId="177" fontId="1" fillId="0" borderId="0" xfId="2" applyNumberFormat="1" applyFont="1">
      <alignment vertical="center"/>
    </xf>
    <xf numFmtId="43" fontId="0" fillId="0" borderId="0" xfId="2">
      <alignment vertical="center"/>
    </xf>
    <xf numFmtId="177" fontId="0" fillId="0" borderId="0" xfId="2" applyNumberFormat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5" fillId="2" borderId="0" xfId="2" applyFont="1" applyFill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3" fontId="1" fillId="0" borderId="0" xfId="2" applyFont="1" applyAlignment="1">
      <alignment horizontal="right"/>
    </xf>
    <xf numFmtId="17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3" xfId="0" applyFont="1" applyBorder="1">
      <alignment vertical="center"/>
    </xf>
    <xf numFmtId="43" fontId="1" fillId="0" borderId="3" xfId="2" applyNumberFormat="1" applyFont="1" applyBorder="1">
      <alignment vertical="center"/>
    </xf>
    <xf numFmtId="0" fontId="0" fillId="0" borderId="4" xfId="0" applyBorder="1">
      <alignment vertical="center"/>
    </xf>
    <xf numFmtId="0" fontId="1" fillId="0" borderId="0" xfId="0" applyFont="1" applyBorder="1">
      <alignment vertical="center"/>
    </xf>
    <xf numFmtId="43" fontId="1" fillId="0" borderId="0" xfId="2" applyNumberFormat="1" applyFont="1" applyBorder="1">
      <alignment vertical="center"/>
    </xf>
    <xf numFmtId="0" fontId="0" fillId="0" borderId="5" xfId="0" applyBorder="1">
      <alignment vertical="center"/>
    </xf>
    <xf numFmtId="0" fontId="1" fillId="0" borderId="6" xfId="0" applyFont="1" applyBorder="1">
      <alignment vertical="center"/>
    </xf>
    <xf numFmtId="43" fontId="1" fillId="0" borderId="6" xfId="2" applyNumberFormat="1" applyFont="1" applyBorder="1">
      <alignment vertical="center"/>
    </xf>
    <xf numFmtId="0" fontId="0" fillId="0" borderId="7" xfId="0" applyBorder="1">
      <alignment vertical="center"/>
    </xf>
    <xf numFmtId="0" fontId="1" fillId="0" borderId="8" xfId="0" applyFont="1" applyBorder="1">
      <alignment vertical="center"/>
    </xf>
    <xf numFmtId="43" fontId="1" fillId="0" borderId="8" xfId="2" applyNumberFormat="1" applyFont="1" applyBorder="1">
      <alignment vertical="center"/>
    </xf>
    <xf numFmtId="177" fontId="5" fillId="2" borderId="0" xfId="2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3" fontId="5" fillId="3" borderId="0" xfId="2" applyFont="1" applyFill="1" applyAlignment="1">
      <alignment horizontal="center" vertical="center"/>
    </xf>
    <xf numFmtId="177" fontId="5" fillId="3" borderId="0" xfId="2" applyNumberFormat="1" applyFont="1" applyFill="1" applyAlignment="1">
      <alignment horizontal="center" vertical="center"/>
    </xf>
    <xf numFmtId="177" fontId="1" fillId="0" borderId="0" xfId="2" applyNumberFormat="1" applyFont="1" applyAlignment="1">
      <alignment horizontal="right"/>
    </xf>
    <xf numFmtId="0" fontId="0" fillId="0" borderId="0" xfId="0" applyAlignment="1">
      <alignment horizontal="right"/>
    </xf>
    <xf numFmtId="43" fontId="0" fillId="0" borderId="0" xfId="2" applyAlignment="1">
      <alignment horizontal="right"/>
    </xf>
    <xf numFmtId="177" fontId="0" fillId="0" borderId="0" xfId="2" applyNumberFormat="1" applyAlignment="1">
      <alignment horizontal="right"/>
    </xf>
    <xf numFmtId="0" fontId="2" fillId="0" borderId="0" xfId="0" applyFont="1" applyAlignment="1"/>
    <xf numFmtId="177" fontId="1" fillId="0" borderId="3" xfId="2" applyNumberFormat="1" applyFont="1" applyBorder="1">
      <alignment vertical="center"/>
    </xf>
    <xf numFmtId="0" fontId="2" fillId="0" borderId="3" xfId="0" applyFont="1" applyBorder="1">
      <alignment vertical="center"/>
    </xf>
    <xf numFmtId="43" fontId="2" fillId="0" borderId="3" xfId="2" applyNumberFormat="1" applyFont="1" applyBorder="1">
      <alignment vertical="center"/>
    </xf>
    <xf numFmtId="177" fontId="2" fillId="0" borderId="3" xfId="2" applyNumberFormat="1" applyFont="1" applyBorder="1">
      <alignment vertical="center"/>
    </xf>
    <xf numFmtId="0" fontId="0" fillId="0" borderId="3" xfId="0" applyBorder="1">
      <alignment vertical="center"/>
    </xf>
    <xf numFmtId="177" fontId="1" fillId="0" borderId="0" xfId="2" applyNumberFormat="1" applyFont="1" applyBorder="1">
      <alignment vertical="center"/>
    </xf>
    <xf numFmtId="0" fontId="2" fillId="0" borderId="0" xfId="0" applyFont="1" applyBorder="1">
      <alignment vertical="center"/>
    </xf>
    <xf numFmtId="43" fontId="2" fillId="0" borderId="0" xfId="2" applyNumberFormat="1" applyFont="1" applyBorder="1">
      <alignment vertical="center"/>
    </xf>
    <xf numFmtId="177" fontId="2" fillId="0" borderId="0" xfId="2" applyNumberFormat="1" applyFont="1" applyBorder="1">
      <alignment vertical="center"/>
    </xf>
    <xf numFmtId="0" fontId="0" fillId="0" borderId="0" xfId="0" applyBorder="1">
      <alignment vertical="center"/>
    </xf>
    <xf numFmtId="177" fontId="1" fillId="0" borderId="6" xfId="2" applyNumberFormat="1" applyFont="1" applyBorder="1">
      <alignment vertical="center"/>
    </xf>
    <xf numFmtId="0" fontId="2" fillId="0" borderId="6" xfId="0" applyFont="1" applyBorder="1">
      <alignment vertical="center"/>
    </xf>
    <xf numFmtId="43" fontId="2" fillId="0" borderId="6" xfId="2" applyNumberFormat="1" applyFont="1" applyBorder="1">
      <alignment vertical="center"/>
    </xf>
    <xf numFmtId="177" fontId="2" fillId="0" borderId="6" xfId="2" applyNumberFormat="1" applyFont="1" applyBorder="1">
      <alignment vertical="center"/>
    </xf>
    <xf numFmtId="0" fontId="0" fillId="0" borderId="6" xfId="0" applyBorder="1">
      <alignment vertical="center"/>
    </xf>
    <xf numFmtId="177" fontId="1" fillId="0" borderId="8" xfId="2" applyNumberFormat="1" applyFont="1" applyBorder="1">
      <alignment vertical="center"/>
    </xf>
    <xf numFmtId="0" fontId="2" fillId="0" borderId="8" xfId="0" applyFont="1" applyBorder="1">
      <alignment vertical="center"/>
    </xf>
    <xf numFmtId="43" fontId="2" fillId="0" borderId="8" xfId="2" applyNumberFormat="1" applyFont="1" applyBorder="1">
      <alignment vertical="center"/>
    </xf>
    <xf numFmtId="177" fontId="2" fillId="0" borderId="8" xfId="2" applyNumberFormat="1" applyFont="1" applyBorder="1">
      <alignment vertical="center"/>
    </xf>
    <xf numFmtId="0" fontId="0" fillId="0" borderId="8" xfId="0" applyBorder="1">
      <alignment vertical="center"/>
    </xf>
    <xf numFmtId="176" fontId="5" fillId="2" borderId="0" xfId="0" applyNumberFormat="1" applyFont="1" applyFill="1" applyAlignment="1">
      <alignment horizontal="center" vertical="center"/>
    </xf>
    <xf numFmtId="176" fontId="5" fillId="3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76" fontId="2" fillId="0" borderId="0" xfId="0" applyNumberFormat="1" applyFont="1" applyAlignment="1">
      <alignment horizontal="right"/>
    </xf>
    <xf numFmtId="179" fontId="0" fillId="0" borderId="0" xfId="0" applyNumberFormat="1" applyAlignment="1">
      <alignment horizontal="right"/>
    </xf>
    <xf numFmtId="179" fontId="0" fillId="0" borderId="0" xfId="0" applyNumberFormat="1" applyAlignment="1">
      <alignment horizontal="center"/>
    </xf>
    <xf numFmtId="176" fontId="0" fillId="0" borderId="3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179" fontId="0" fillId="0" borderId="0" xfId="0" applyNumberFormat="1" applyBorder="1">
      <alignment vertical="center"/>
    </xf>
    <xf numFmtId="176" fontId="0" fillId="0" borderId="6" xfId="0" applyNumberFormat="1" applyBorder="1">
      <alignment vertical="center"/>
    </xf>
    <xf numFmtId="179" fontId="0" fillId="0" borderId="6" xfId="0" applyNumberFormat="1" applyBorder="1">
      <alignment vertical="center"/>
    </xf>
    <xf numFmtId="179" fontId="0" fillId="0" borderId="6" xfId="0" applyNumberFormat="1" applyBorder="1" applyAlignment="1">
      <alignment horizontal="center" vertical="center"/>
    </xf>
    <xf numFmtId="176" fontId="0" fillId="0" borderId="8" xfId="0" applyNumberFormat="1" applyBorder="1">
      <alignment vertical="center"/>
    </xf>
    <xf numFmtId="179" fontId="0" fillId="0" borderId="8" xfId="0" applyNumberFormat="1" applyBorder="1">
      <alignment vertical="center"/>
    </xf>
    <xf numFmtId="179" fontId="0" fillId="0" borderId="8" xfId="0" applyNumberForma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80" fontId="4" fillId="0" borderId="4" xfId="0" applyNumberFormat="1" applyFont="1" applyBorder="1" applyAlignment="1">
      <alignment horizontal="center" vertical="center"/>
    </xf>
    <xf numFmtId="0" fontId="0" fillId="0" borderId="10" xfId="0" applyBorder="1">
      <alignment vertical="center"/>
    </xf>
    <xf numFmtId="180" fontId="4" fillId="0" borderId="5" xfId="0" applyNumberFormat="1" applyFont="1" applyBorder="1" applyAlignment="1">
      <alignment horizontal="center" vertical="center"/>
    </xf>
    <xf numFmtId="0" fontId="0" fillId="0" borderId="11" xfId="0" applyBorder="1">
      <alignment vertical="center"/>
    </xf>
    <xf numFmtId="180" fontId="4" fillId="0" borderId="7" xfId="0" applyNumberFormat="1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" fillId="0" borderId="14" xfId="0" applyFont="1" applyBorder="1">
      <alignment vertical="center"/>
    </xf>
    <xf numFmtId="43" fontId="1" fillId="0" borderId="14" xfId="2" applyNumberFormat="1" applyFont="1" applyBorder="1">
      <alignment vertical="center"/>
    </xf>
    <xf numFmtId="177" fontId="1" fillId="0" borderId="14" xfId="2" applyNumberFormat="1" applyFont="1" applyBorder="1">
      <alignment vertical="center"/>
    </xf>
    <xf numFmtId="0" fontId="2" fillId="0" borderId="14" xfId="0" applyFont="1" applyBorder="1">
      <alignment vertical="center"/>
    </xf>
    <xf numFmtId="43" fontId="2" fillId="0" borderId="14" xfId="2" applyNumberFormat="1" applyFont="1" applyBorder="1">
      <alignment vertical="center"/>
    </xf>
    <xf numFmtId="177" fontId="2" fillId="0" borderId="14" xfId="2" applyNumberFormat="1" applyFont="1" applyBorder="1">
      <alignment vertical="center"/>
    </xf>
    <xf numFmtId="0" fontId="0" fillId="0" borderId="14" xfId="0" applyBorder="1">
      <alignment vertical="center"/>
    </xf>
    <xf numFmtId="176" fontId="0" fillId="0" borderId="14" xfId="0" applyNumberFormat="1" applyBorder="1">
      <alignment vertical="center"/>
    </xf>
    <xf numFmtId="179" fontId="0" fillId="0" borderId="14" xfId="0" applyNumberFormat="1" applyBorder="1">
      <alignment vertical="center"/>
    </xf>
    <xf numFmtId="179" fontId="0" fillId="0" borderId="14" xfId="0" applyNumberFormat="1" applyBorder="1" applyAlignment="1">
      <alignment horizontal="center" vertical="center"/>
    </xf>
    <xf numFmtId="180" fontId="4" fillId="0" borderId="13" xfId="0" applyNumberFormat="1" applyFont="1" applyBorder="1" applyAlignment="1">
      <alignment horizontal="center" vertical="center"/>
    </xf>
    <xf numFmtId="0" fontId="0" fillId="0" borderId="15" xfId="0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7">
    <dxf>
      <font>
        <b val="1"/>
        <i val="0"/>
        <color theme="9" tint="-0.25"/>
      </font>
      <fill>
        <patternFill patternType="solid">
          <bgColor theme="9" tint="0.6"/>
        </patternFill>
      </fill>
    </dxf>
    <dxf>
      <font>
        <b val="1"/>
        <i val="0"/>
        <color rgb="FFFF0000"/>
      </font>
      <fill>
        <patternFill patternType="solid">
          <bgColor rgb="FFFFBBBB"/>
        </patternFill>
      </fill>
    </dxf>
    <dxf>
      <font>
        <b val="1"/>
        <i val="0"/>
        <color rgb="FFFF0000"/>
      </font>
      <fill>
        <patternFill patternType="solid">
          <bgColor rgb="FFFFC1C1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0" tint="-0.05"/>
        </patternFill>
      </fill>
    </dxf>
    <dxf>
      <fill>
        <patternFill patternType="solid">
          <bgColor theme="0" tint="-0.15"/>
        </patternFill>
      </fill>
    </dxf>
  </dxfs>
  <tableStyles count="0" defaultTableStyle="TableStyleMedium2" defaultPivotStyle="PivotStyleLight16"/>
  <colors>
    <mruColors>
      <color rgb="00FF9797"/>
      <color rgb="00FFC3C3"/>
      <color rgb="00FFC1C1"/>
      <color rgb="00FFBB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H96"/>
  <sheetViews>
    <sheetView showGridLines="0" tabSelected="1" zoomScale="80" zoomScaleNormal="80" workbookViewId="0">
      <selection activeCell="M4" sqref="M4"/>
    </sheetView>
  </sheetViews>
  <sheetFormatPr defaultColWidth="10.2857142857143" defaultRowHeight="15"/>
  <cols>
    <col min="1" max="8" width="6.95238095238095" style="1" customWidth="1"/>
    <col min="9" max="10" width="5.42857142857143" style="1" customWidth="1"/>
    <col min="11" max="11" width="2.57142857142857" style="2" customWidth="1"/>
    <col min="12" max="12" width="3.57142857142857" style="1" customWidth="1"/>
    <col min="13" max="13" width="9.42857142857143" customWidth="1"/>
    <col min="14" max="14" width="6.28571428571429" style="3" customWidth="1"/>
    <col min="15" max="15" width="4.57142857142857" style="3" customWidth="1"/>
    <col min="16" max="16" width="10.5714285714286" style="4" customWidth="1"/>
    <col min="17" max="17" width="10.5714285714286" style="5" customWidth="1"/>
    <col min="18" max="18" width="5.71428571428571" customWidth="1"/>
    <col min="19" max="19" width="4.57142857142857" customWidth="1"/>
    <col min="20" max="20" width="10.5714285714286" style="6" customWidth="1"/>
    <col min="21" max="21" width="10.5714285714286" style="7" customWidth="1"/>
    <col min="22" max="22" width="3.57142857142857" customWidth="1"/>
    <col min="23" max="23" width="6.57142857142857" style="3" customWidth="1"/>
    <col min="24" max="24" width="6.57142857142857" style="8" customWidth="1"/>
    <col min="25" max="25" width="3.57142857142857" customWidth="1"/>
    <col min="26" max="26" width="11.7142857142857" style="3" customWidth="1"/>
    <col min="27" max="27" width="9.96190476190476" style="9" customWidth="1"/>
    <col min="28" max="28" width="11.7142857142857" style="8" customWidth="1"/>
    <col min="29" max="29" width="10.8571428571429" style="9" customWidth="1"/>
    <col min="30" max="30" width="8.57142857142857" customWidth="1"/>
    <col min="31" max="31" width="9.57142857142857" style="10" customWidth="1"/>
    <col min="32" max="32" width="9.57142857142857" style="11" customWidth="1"/>
    <col min="33" max="33" width="12.1428571428571" style="12" customWidth="1"/>
  </cols>
  <sheetData>
    <row r="1" ht="26" customHeight="1" spans="1:33">
      <c r="A1" s="13">
        <v>5</v>
      </c>
      <c r="B1" s="13">
        <v>7</v>
      </c>
      <c r="C1" s="13">
        <v>8</v>
      </c>
      <c r="D1" s="13">
        <v>2</v>
      </c>
      <c r="E1" s="13">
        <v>4</v>
      </c>
      <c r="F1" s="13">
        <v>6</v>
      </c>
      <c r="G1" s="13">
        <v>3</v>
      </c>
      <c r="H1" s="13">
        <v>1</v>
      </c>
      <c r="I1" s="15" t="s">
        <v>0</v>
      </c>
      <c r="J1" s="16"/>
      <c r="K1" s="16"/>
      <c r="L1" s="16"/>
      <c r="AE1" s="10">
        <v>70</v>
      </c>
      <c r="AF1" s="11">
        <v>85</v>
      </c>
      <c r="AG1" s="12" t="s">
        <v>1</v>
      </c>
    </row>
    <row r="2" ht="26" customHeight="1" spans="1:29">
      <c r="A2" s="13">
        <f t="shared" ref="A2:H2" si="0">SUM(A4:A95)/7</f>
        <v>18</v>
      </c>
      <c r="B2" s="13">
        <f t="shared" si="0"/>
        <v>71.1428571428571</v>
      </c>
      <c r="C2" s="13">
        <f t="shared" si="0"/>
        <v>61.5714285714286</v>
      </c>
      <c r="D2" s="13">
        <f t="shared" si="0"/>
        <v>55.7142857142857</v>
      </c>
      <c r="E2" s="13">
        <f t="shared" si="0"/>
        <v>16.8571428571429</v>
      </c>
      <c r="F2" s="13">
        <f t="shared" si="0"/>
        <v>59</v>
      </c>
      <c r="G2" s="13">
        <f t="shared" si="0"/>
        <v>36</v>
      </c>
      <c r="H2" s="13">
        <f t="shared" si="0"/>
        <v>81.7142857142857</v>
      </c>
      <c r="N2" s="17" t="s">
        <v>2</v>
      </c>
      <c r="O2" s="17"/>
      <c r="P2" s="18"/>
      <c r="Q2" s="37"/>
      <c r="R2" s="38" t="s">
        <v>3</v>
      </c>
      <c r="S2" s="38"/>
      <c r="T2" s="39"/>
      <c r="U2" s="40"/>
      <c r="Z2" s="17" t="s">
        <v>2</v>
      </c>
      <c r="AA2" s="66"/>
      <c r="AB2" s="38" t="s">
        <v>3</v>
      </c>
      <c r="AC2" s="67"/>
    </row>
    <row r="3" ht="26" customHeight="1" spans="1:34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  <c r="M3" s="19" t="s">
        <v>12</v>
      </c>
      <c r="N3" s="20"/>
      <c r="O3" s="21" t="s">
        <v>13</v>
      </c>
      <c r="P3" s="22" t="s">
        <v>14</v>
      </c>
      <c r="Q3" s="41" t="s">
        <v>15</v>
      </c>
      <c r="R3" s="19"/>
      <c r="S3" s="42" t="s">
        <v>13</v>
      </c>
      <c r="T3" s="43" t="s">
        <v>14</v>
      </c>
      <c r="U3" s="44" t="s">
        <v>15</v>
      </c>
      <c r="V3" s="19"/>
      <c r="W3" s="20"/>
      <c r="X3" s="45"/>
      <c r="Y3" s="19"/>
      <c r="Z3" s="21" t="s">
        <v>16</v>
      </c>
      <c r="AA3" s="68" t="s">
        <v>17</v>
      </c>
      <c r="AB3" s="69" t="s">
        <v>16</v>
      </c>
      <c r="AC3" s="70" t="s">
        <v>17</v>
      </c>
      <c r="AD3" s="42" t="s">
        <v>18</v>
      </c>
      <c r="AE3" s="71" t="s">
        <v>19</v>
      </c>
      <c r="AF3" s="72" t="s">
        <v>20</v>
      </c>
      <c r="AG3" s="85" t="s">
        <v>21</v>
      </c>
      <c r="AH3" s="86"/>
    </row>
    <row r="4" ht="15.75" spans="1:34">
      <c r="A4" s="2">
        <f t="shared" ref="A4:H4" si="1">IF(A$3=$I4,$O4,0)+IF(A$3=$J4,$S4,0)</f>
        <v>0</v>
      </c>
      <c r="B4" s="2">
        <f t="shared" si="1"/>
        <v>0</v>
      </c>
      <c r="C4" s="2">
        <f t="shared" si="1"/>
        <v>0</v>
      </c>
      <c r="D4" s="2">
        <f t="shared" si="1"/>
        <v>25</v>
      </c>
      <c r="E4" s="2">
        <f t="shared" si="1"/>
        <v>0</v>
      </c>
      <c r="F4" s="2">
        <f t="shared" si="1"/>
        <v>0</v>
      </c>
      <c r="G4" s="2">
        <f t="shared" si="1"/>
        <v>0</v>
      </c>
      <c r="H4" s="2">
        <f t="shared" si="1"/>
        <v>75</v>
      </c>
      <c r="I4" s="1" t="str">
        <f t="shared" ref="I4:I67" si="2">IF(ISERR($K4),"",IF($K4=1,LEFT($M4,3),""))</f>
        <v>EUR</v>
      </c>
      <c r="J4" s="1" t="str">
        <f t="shared" ref="J4:J67" si="3">IF(ISERR($K4),"",IF($K4=1,RIGHT($M4,3),""))</f>
        <v>USD</v>
      </c>
      <c r="K4" s="23">
        <f t="shared" ref="K4:K67" si="4">IF(AND(FIND(LEFT(M4,3),"AUD,CAD,CHF,EUR,GBP,JPY,NZD,USD"),FIND(RIGHT(M4,3),"AUD,CAD,CHF,EUR,GBP,JPY,NZD,USD"))&gt;0,1,0)</f>
        <v>1</v>
      </c>
      <c r="L4" s="24">
        <v>1</v>
      </c>
      <c r="M4" s="25" t="s">
        <v>22</v>
      </c>
      <c r="N4" s="26" t="s">
        <v>2</v>
      </c>
      <c r="O4" s="26">
        <v>25</v>
      </c>
      <c r="P4" s="27">
        <v>19436.93</v>
      </c>
      <c r="Q4" s="46">
        <v>66735</v>
      </c>
      <c r="R4" s="47" t="s">
        <v>3</v>
      </c>
      <c r="S4" s="47">
        <v>75</v>
      </c>
      <c r="T4" s="48">
        <v>56832.67</v>
      </c>
      <c r="U4" s="49">
        <v>118735</v>
      </c>
      <c r="V4" s="50">
        <v>50</v>
      </c>
      <c r="W4" s="26">
        <v>37.5</v>
      </c>
      <c r="X4" s="47">
        <v>112.5</v>
      </c>
      <c r="Y4" s="50">
        <v>76</v>
      </c>
      <c r="Z4" s="26">
        <v>1.1147</v>
      </c>
      <c r="AA4" s="73">
        <v>-6</v>
      </c>
      <c r="AB4" s="47">
        <v>1.1255</v>
      </c>
      <c r="AC4" s="73">
        <v>-102</v>
      </c>
      <c r="AD4" s="50">
        <v>1.11526</v>
      </c>
      <c r="AE4" s="74">
        <v>72.21401</v>
      </c>
      <c r="AF4" s="75" t="str">
        <f>IF($O4&gt;$AF$1,"BUY",IF($S4&gt;$AF$1,"SELL",""))</f>
        <v/>
      </c>
      <c r="AG4" s="87"/>
      <c r="AH4" s="88" t="str">
        <f t="shared" ref="AH4:AH67" si="5">M4</f>
        <v>EURUSD</v>
      </c>
    </row>
    <row r="5" spans="1:34">
      <c r="A5" s="2">
        <f t="shared" ref="A5:H5" si="6">IF(A$3=$I5,$O5,0)+IF(A$3=$J5,$S5,0)</f>
        <v>0</v>
      </c>
      <c r="B5" s="2">
        <f t="shared" si="6"/>
        <v>0</v>
      </c>
      <c r="C5" s="2">
        <f t="shared" si="6"/>
        <v>0</v>
      </c>
      <c r="D5" s="2">
        <f t="shared" si="6"/>
        <v>0</v>
      </c>
      <c r="E5" s="2">
        <f t="shared" si="6"/>
        <v>10</v>
      </c>
      <c r="F5" s="2">
        <f t="shared" si="6"/>
        <v>0</v>
      </c>
      <c r="G5" s="2">
        <f t="shared" si="6"/>
        <v>0</v>
      </c>
      <c r="H5" s="2">
        <f t="shared" si="6"/>
        <v>90</v>
      </c>
      <c r="I5" s="1" t="str">
        <f t="shared" si="2"/>
        <v>GBP</v>
      </c>
      <c r="J5" s="1" t="str">
        <f t="shared" si="3"/>
        <v>USD</v>
      </c>
      <c r="K5" s="23">
        <f t="shared" si="4"/>
        <v>1</v>
      </c>
      <c r="L5" s="24">
        <v>2</v>
      </c>
      <c r="M5" s="28" t="s">
        <v>23</v>
      </c>
      <c r="N5" s="29" t="s">
        <v>2</v>
      </c>
      <c r="O5" s="29">
        <v>10</v>
      </c>
      <c r="P5" s="30">
        <v>5613.72</v>
      </c>
      <c r="Q5" s="51">
        <v>10690</v>
      </c>
      <c r="R5" s="52" t="s">
        <v>3</v>
      </c>
      <c r="S5" s="52">
        <v>90</v>
      </c>
      <c r="T5" s="53">
        <v>50956.85</v>
      </c>
      <c r="U5" s="54">
        <v>74931</v>
      </c>
      <c r="V5" s="55">
        <v>21</v>
      </c>
      <c r="W5" s="29">
        <v>15</v>
      </c>
      <c r="X5" s="52">
        <v>135</v>
      </c>
      <c r="Y5" s="55">
        <v>31</v>
      </c>
      <c r="Z5" s="29">
        <v>1.2318</v>
      </c>
      <c r="AA5" s="76">
        <v>168</v>
      </c>
      <c r="AB5" s="52">
        <v>1.2547</v>
      </c>
      <c r="AC5" s="76">
        <v>-397</v>
      </c>
      <c r="AD5" s="55">
        <v>1.21504</v>
      </c>
      <c r="AE5" s="77">
        <v>1.8617</v>
      </c>
      <c r="AF5" s="11" t="str">
        <f>IF($O5&gt;$AF$1,"BUY",IF($S5&gt;$AF$1,"SELL",""))</f>
        <v>SELL</v>
      </c>
      <c r="AG5" s="87"/>
      <c r="AH5" s="88" t="str">
        <f t="shared" si="5"/>
        <v>GBPUSD</v>
      </c>
    </row>
    <row r="6" spans="1:34">
      <c r="A6" s="2">
        <f t="shared" ref="A6:H6" si="7">IF(A$3=$I6,$O6,0)+IF(A$3=$J6,$S6,0)</f>
        <v>0</v>
      </c>
      <c r="B6" s="2">
        <f t="shared" si="7"/>
        <v>0</v>
      </c>
      <c r="C6" s="2">
        <f t="shared" si="7"/>
        <v>0</v>
      </c>
      <c r="D6" s="2">
        <f t="shared" si="7"/>
        <v>0</v>
      </c>
      <c r="E6" s="2">
        <f t="shared" si="7"/>
        <v>0</v>
      </c>
      <c r="F6" s="2">
        <f t="shared" si="7"/>
        <v>15</v>
      </c>
      <c r="G6" s="2">
        <f t="shared" si="7"/>
        <v>0</v>
      </c>
      <c r="H6" s="2">
        <f t="shared" si="7"/>
        <v>85</v>
      </c>
      <c r="I6" s="1" t="str">
        <f t="shared" si="2"/>
        <v>USD</v>
      </c>
      <c r="J6" s="1" t="str">
        <f t="shared" si="3"/>
        <v>JPY</v>
      </c>
      <c r="K6" s="23">
        <f t="shared" si="4"/>
        <v>1</v>
      </c>
      <c r="L6" s="24">
        <v>3</v>
      </c>
      <c r="M6" s="28" t="s">
        <v>24</v>
      </c>
      <c r="N6" s="29" t="s">
        <v>2</v>
      </c>
      <c r="O6" s="29">
        <v>85</v>
      </c>
      <c r="P6" s="30">
        <v>47895.18</v>
      </c>
      <c r="Q6" s="51">
        <v>82597</v>
      </c>
      <c r="R6" s="52" t="s">
        <v>3</v>
      </c>
      <c r="S6" s="52">
        <v>15</v>
      </c>
      <c r="T6" s="53">
        <v>8181.51</v>
      </c>
      <c r="U6" s="54">
        <v>30626</v>
      </c>
      <c r="V6" s="55">
        <v>32</v>
      </c>
      <c r="W6" s="29">
        <v>127.5</v>
      </c>
      <c r="X6" s="52">
        <v>22.5</v>
      </c>
      <c r="Y6" s="55">
        <v>48</v>
      </c>
      <c r="Z6" s="29">
        <v>108.0874</v>
      </c>
      <c r="AA6" s="76">
        <v>-46</v>
      </c>
      <c r="AB6" s="52">
        <v>109.3688</v>
      </c>
      <c r="AC6" s="76">
        <v>-82</v>
      </c>
      <c r="AD6" s="55">
        <v>108.546</v>
      </c>
      <c r="AE6" s="77">
        <v>43.20295</v>
      </c>
      <c r="AF6" s="11" t="str">
        <f>IF($O6&gt;$AF$1,"BUY",IF($S6&gt;$AF$1,"SELL",""))</f>
        <v/>
      </c>
      <c r="AG6" s="87"/>
      <c r="AH6" s="88" t="str">
        <f t="shared" si="5"/>
        <v>USDJPY</v>
      </c>
    </row>
    <row r="7" spans="1:34">
      <c r="A7" s="2">
        <f t="shared" ref="A7:H7" si="8">IF(A$3=$I7,$O7,0)+IF(A$3=$J7,$S7,0)</f>
        <v>0</v>
      </c>
      <c r="B7" s="2">
        <f t="shared" si="8"/>
        <v>0</v>
      </c>
      <c r="C7" s="2">
        <f t="shared" si="8"/>
        <v>0</v>
      </c>
      <c r="D7" s="2">
        <f t="shared" si="8"/>
        <v>0</v>
      </c>
      <c r="E7" s="2">
        <f t="shared" si="8"/>
        <v>16</v>
      </c>
      <c r="F7" s="2">
        <f t="shared" si="8"/>
        <v>84</v>
      </c>
      <c r="G7" s="2">
        <f t="shared" si="8"/>
        <v>0</v>
      </c>
      <c r="H7" s="2">
        <f t="shared" si="8"/>
        <v>0</v>
      </c>
      <c r="I7" s="1" t="str">
        <f t="shared" si="2"/>
        <v>GBP</v>
      </c>
      <c r="J7" s="1" t="str">
        <f t="shared" si="3"/>
        <v>JPY</v>
      </c>
      <c r="K7" s="23">
        <f t="shared" si="4"/>
        <v>1</v>
      </c>
      <c r="L7" s="24">
        <v>4</v>
      </c>
      <c r="M7" s="31" t="s">
        <v>25</v>
      </c>
      <c r="N7" s="32" t="s">
        <v>2</v>
      </c>
      <c r="O7" s="32">
        <v>16</v>
      </c>
      <c r="P7" s="33">
        <v>2638.56</v>
      </c>
      <c r="Q7" s="56">
        <v>4663</v>
      </c>
      <c r="R7" s="57" t="s">
        <v>3</v>
      </c>
      <c r="S7" s="57">
        <v>84</v>
      </c>
      <c r="T7" s="58">
        <v>13864.78</v>
      </c>
      <c r="U7" s="59">
        <v>31389</v>
      </c>
      <c r="V7" s="60">
        <v>11</v>
      </c>
      <c r="W7" s="32">
        <v>24</v>
      </c>
      <c r="X7" s="57">
        <v>126</v>
      </c>
      <c r="Y7" s="60">
        <v>16</v>
      </c>
      <c r="Z7" s="32">
        <v>134.0529</v>
      </c>
      <c r="AA7" s="78">
        <v>216</v>
      </c>
      <c r="AB7" s="57">
        <v>137.7505</v>
      </c>
      <c r="AC7" s="78">
        <v>-586</v>
      </c>
      <c r="AD7" s="60">
        <v>131.888</v>
      </c>
      <c r="AE7" s="79">
        <v>3.02177</v>
      </c>
      <c r="AF7" s="80" t="str">
        <f>IF($O7&gt;$AF$1,"BUY",IF($S7&gt;$AF$1,"SELL",""))</f>
        <v/>
      </c>
      <c r="AG7" s="89"/>
      <c r="AH7" s="90" t="str">
        <f t="shared" si="5"/>
        <v>GBPJPY</v>
      </c>
    </row>
    <row r="8" spans="1:34">
      <c r="A8" s="2">
        <f t="shared" ref="A8:H8" si="9">IF(A$3=$I8,$O8,0)+IF(A$3=$J8,$S8,0)</f>
        <v>0</v>
      </c>
      <c r="B8" s="2">
        <f t="shared" si="9"/>
        <v>40</v>
      </c>
      <c r="C8" s="2">
        <f t="shared" si="9"/>
        <v>0</v>
      </c>
      <c r="D8" s="2">
        <f t="shared" si="9"/>
        <v>0</v>
      </c>
      <c r="E8" s="2">
        <f t="shared" si="9"/>
        <v>0</v>
      </c>
      <c r="F8" s="2">
        <f t="shared" si="9"/>
        <v>0</v>
      </c>
      <c r="G8" s="2">
        <f t="shared" si="9"/>
        <v>0</v>
      </c>
      <c r="H8" s="2">
        <f t="shared" si="9"/>
        <v>60</v>
      </c>
      <c r="I8" s="1" t="str">
        <f t="shared" si="2"/>
        <v>USD</v>
      </c>
      <c r="J8" s="1" t="str">
        <f t="shared" si="3"/>
        <v>CAD</v>
      </c>
      <c r="K8" s="23">
        <f t="shared" si="4"/>
        <v>1</v>
      </c>
      <c r="L8" s="24">
        <v>5</v>
      </c>
      <c r="M8" s="28" t="s">
        <v>26</v>
      </c>
      <c r="N8" s="29" t="s">
        <v>2</v>
      </c>
      <c r="O8" s="29">
        <v>60</v>
      </c>
      <c r="P8" s="30">
        <v>30639.53</v>
      </c>
      <c r="Q8" s="51">
        <v>56051</v>
      </c>
      <c r="R8" s="52" t="s">
        <v>3</v>
      </c>
      <c r="S8" s="52">
        <v>40</v>
      </c>
      <c r="T8" s="53">
        <v>20608.64</v>
      </c>
      <c r="U8" s="54">
        <v>36729</v>
      </c>
      <c r="V8" s="55">
        <v>24</v>
      </c>
      <c r="W8" s="29">
        <v>90</v>
      </c>
      <c r="X8" s="52">
        <v>60</v>
      </c>
      <c r="Y8" s="55">
        <v>37</v>
      </c>
      <c r="Z8" s="29">
        <v>1.311</v>
      </c>
      <c r="AA8" s="76">
        <v>-28</v>
      </c>
      <c r="AB8" s="52">
        <v>1.324</v>
      </c>
      <c r="AC8" s="76">
        <v>-102</v>
      </c>
      <c r="AD8" s="55">
        <v>1.31383</v>
      </c>
      <c r="AE8" s="77">
        <v>30.10235</v>
      </c>
      <c r="AF8" s="11" t="str">
        <f>IF($O8&gt;$AF$1,"BUY",IF($S8&gt;$AF$1,"SELL",""))</f>
        <v/>
      </c>
      <c r="AG8" s="87"/>
      <c r="AH8" s="88" t="str">
        <f t="shared" si="5"/>
        <v>USDCAD</v>
      </c>
    </row>
    <row r="9" spans="1:34">
      <c r="A9" s="2">
        <f t="shared" ref="A9:H9" si="10">IF(A$3=$I9,$O9,0)+IF(A$3=$J9,$S9,0)</f>
        <v>12</v>
      </c>
      <c r="B9" s="2">
        <f t="shared" si="10"/>
        <v>0</v>
      </c>
      <c r="C9" s="2">
        <f t="shared" si="10"/>
        <v>0</v>
      </c>
      <c r="D9" s="2">
        <f t="shared" si="10"/>
        <v>88</v>
      </c>
      <c r="E9" s="2">
        <f t="shared" si="10"/>
        <v>0</v>
      </c>
      <c r="F9" s="2">
        <f t="shared" si="10"/>
        <v>0</v>
      </c>
      <c r="G9" s="2">
        <f t="shared" si="10"/>
        <v>0</v>
      </c>
      <c r="H9" s="2">
        <f t="shared" si="10"/>
        <v>0</v>
      </c>
      <c r="I9" s="1" t="str">
        <f t="shared" si="2"/>
        <v>EUR</v>
      </c>
      <c r="J9" s="1" t="str">
        <f t="shared" si="3"/>
        <v>AUD</v>
      </c>
      <c r="K9" s="23">
        <f t="shared" si="4"/>
        <v>1</v>
      </c>
      <c r="L9" s="24">
        <v>6</v>
      </c>
      <c r="M9" s="34" t="s">
        <v>27</v>
      </c>
      <c r="N9" s="35" t="s">
        <v>2</v>
      </c>
      <c r="O9" s="35">
        <v>88</v>
      </c>
      <c r="P9" s="36">
        <v>4317.16</v>
      </c>
      <c r="Q9" s="61">
        <v>15641</v>
      </c>
      <c r="R9" s="62" t="s">
        <v>3</v>
      </c>
      <c r="S9" s="62">
        <v>12</v>
      </c>
      <c r="T9" s="63">
        <v>566.78</v>
      </c>
      <c r="U9" s="64">
        <v>2656</v>
      </c>
      <c r="V9" s="65">
        <v>7</v>
      </c>
      <c r="W9" s="35">
        <v>132</v>
      </c>
      <c r="X9" s="62">
        <v>18</v>
      </c>
      <c r="Y9" s="65">
        <v>11</v>
      </c>
      <c r="Z9" s="35">
        <v>1.6003</v>
      </c>
      <c r="AA9" s="81">
        <v>-212</v>
      </c>
      <c r="AB9" s="62">
        <v>1.6205</v>
      </c>
      <c r="AC9" s="81">
        <v>10</v>
      </c>
      <c r="AD9" s="65">
        <v>1.6215</v>
      </c>
      <c r="AE9" s="82">
        <v>99.41926</v>
      </c>
      <c r="AF9" s="83" t="str">
        <f>IF($O9&gt;$AF$1,"BUY",IF($S9&gt;$AF$1,"SELL",""))</f>
        <v>BUY</v>
      </c>
      <c r="AG9" s="91"/>
      <c r="AH9" s="92" t="str">
        <f t="shared" si="5"/>
        <v>EURAUD</v>
      </c>
    </row>
    <row r="10" spans="1:34">
      <c r="A10" s="2">
        <f t="shared" ref="A10:H10" si="11">IF(A$3=$I10,$O10,0)+IF(A$3=$J10,$S10,0)</f>
        <v>0</v>
      </c>
      <c r="B10" s="2">
        <f t="shared" si="11"/>
        <v>0</v>
      </c>
      <c r="C10" s="2">
        <f t="shared" si="11"/>
        <v>0</v>
      </c>
      <c r="D10" s="2">
        <f t="shared" si="11"/>
        <v>45</v>
      </c>
      <c r="E10" s="2">
        <f t="shared" si="11"/>
        <v>0</v>
      </c>
      <c r="F10" s="2">
        <f t="shared" si="11"/>
        <v>55</v>
      </c>
      <c r="G10" s="2">
        <f t="shared" si="11"/>
        <v>0</v>
      </c>
      <c r="H10" s="2">
        <f t="shared" si="11"/>
        <v>0</v>
      </c>
      <c r="I10" s="1" t="str">
        <f t="shared" si="2"/>
        <v>EUR</v>
      </c>
      <c r="J10" s="1" t="str">
        <f t="shared" si="3"/>
        <v>JPY</v>
      </c>
      <c r="K10" s="23">
        <f t="shared" si="4"/>
        <v>1</v>
      </c>
      <c r="L10" s="24">
        <v>7</v>
      </c>
      <c r="M10" s="28" t="s">
        <v>28</v>
      </c>
      <c r="N10" s="29" t="s">
        <v>2</v>
      </c>
      <c r="O10" s="29">
        <v>45</v>
      </c>
      <c r="P10" s="30">
        <v>14537.71</v>
      </c>
      <c r="Q10" s="51">
        <v>42259</v>
      </c>
      <c r="R10" s="52" t="s">
        <v>3</v>
      </c>
      <c r="S10" s="52">
        <v>55</v>
      </c>
      <c r="T10" s="53">
        <v>17539.88</v>
      </c>
      <c r="U10" s="54">
        <v>39482</v>
      </c>
      <c r="V10" s="55">
        <v>26</v>
      </c>
      <c r="W10" s="29">
        <v>67.5</v>
      </c>
      <c r="X10" s="52">
        <v>82.5</v>
      </c>
      <c r="Y10" s="55">
        <v>40</v>
      </c>
      <c r="Z10" s="29">
        <v>120.941</v>
      </c>
      <c r="AA10" s="76">
        <v>-12</v>
      </c>
      <c r="AB10" s="52">
        <v>122.4736</v>
      </c>
      <c r="AC10" s="76">
        <v>-141</v>
      </c>
      <c r="AD10" s="55">
        <v>121.059</v>
      </c>
      <c r="AE10" s="77">
        <v>60.39426</v>
      </c>
      <c r="AF10" s="11" t="str">
        <f>IF($O10&gt;$AF$1,"BUY",IF($S10&gt;$AF$1,"SELL",""))</f>
        <v/>
      </c>
      <c r="AG10" s="87"/>
      <c r="AH10" s="88" t="str">
        <f t="shared" si="5"/>
        <v>EURJPY</v>
      </c>
    </row>
    <row r="11" spans="1:34">
      <c r="A11" s="2">
        <f t="shared" ref="A11:H11" si="12">IF(A$3=$I11,$O11,0)+IF(A$3=$J11,$S11,0)</f>
        <v>5</v>
      </c>
      <c r="B11" s="2">
        <f t="shared" si="12"/>
        <v>95</v>
      </c>
      <c r="C11" s="2">
        <f t="shared" si="12"/>
        <v>0</v>
      </c>
      <c r="D11" s="2">
        <f t="shared" si="12"/>
        <v>0</v>
      </c>
      <c r="E11" s="2">
        <f t="shared" si="12"/>
        <v>0</v>
      </c>
      <c r="F11" s="2">
        <f t="shared" si="12"/>
        <v>0</v>
      </c>
      <c r="G11" s="2">
        <f t="shared" si="12"/>
        <v>0</v>
      </c>
      <c r="H11" s="2">
        <f t="shared" si="12"/>
        <v>0</v>
      </c>
      <c r="I11" s="1" t="str">
        <f t="shared" si="2"/>
        <v>AUD</v>
      </c>
      <c r="J11" s="1" t="str">
        <f t="shared" si="3"/>
        <v>CAD</v>
      </c>
      <c r="K11" s="23">
        <f t="shared" si="4"/>
        <v>1</v>
      </c>
      <c r="L11" s="24">
        <v>8</v>
      </c>
      <c r="M11" s="28" t="s">
        <v>29</v>
      </c>
      <c r="N11" s="29" t="s">
        <v>2</v>
      </c>
      <c r="O11" s="29">
        <v>5</v>
      </c>
      <c r="P11" s="30">
        <v>358.35</v>
      </c>
      <c r="Q11" s="51">
        <v>1742</v>
      </c>
      <c r="R11" s="52" t="s">
        <v>3</v>
      </c>
      <c r="S11" s="52">
        <v>95</v>
      </c>
      <c r="T11" s="53">
        <v>6901.41</v>
      </c>
      <c r="U11" s="54">
        <v>22813</v>
      </c>
      <c r="V11" s="55">
        <v>8</v>
      </c>
      <c r="W11" s="29">
        <v>7.5</v>
      </c>
      <c r="X11" s="52">
        <v>142.5</v>
      </c>
      <c r="Y11" s="55">
        <v>12</v>
      </c>
      <c r="Z11" s="29">
        <v>0.9131</v>
      </c>
      <c r="AA11" s="76">
        <v>95</v>
      </c>
      <c r="AB11" s="52">
        <v>0.9227</v>
      </c>
      <c r="AC11" s="76">
        <v>-191</v>
      </c>
      <c r="AD11" s="55">
        <v>0.90362</v>
      </c>
      <c r="AE11" s="77">
        <v>1.09214</v>
      </c>
      <c r="AF11" s="11" t="str">
        <f>IF($O11&gt;$AF$1,"BUY",IF($S11&gt;$AF$1,"SELL",""))</f>
        <v>SELL</v>
      </c>
      <c r="AG11" s="87"/>
      <c r="AH11" s="88" t="str">
        <f t="shared" si="5"/>
        <v>AUDCAD</v>
      </c>
    </row>
    <row r="12" spans="1:34">
      <c r="A12" s="2">
        <f t="shared" ref="A12:H12" si="13">IF(A$3=$I12,$O12,0)+IF(A$3=$J12,$S12,0)</f>
        <v>9</v>
      </c>
      <c r="B12" s="2">
        <f t="shared" si="13"/>
        <v>0</v>
      </c>
      <c r="C12" s="2">
        <f t="shared" si="13"/>
        <v>0</v>
      </c>
      <c r="D12" s="2">
        <f t="shared" si="13"/>
        <v>0</v>
      </c>
      <c r="E12" s="2">
        <f t="shared" si="13"/>
        <v>0</v>
      </c>
      <c r="F12" s="2">
        <f t="shared" si="13"/>
        <v>91</v>
      </c>
      <c r="G12" s="2">
        <f t="shared" si="13"/>
        <v>0</v>
      </c>
      <c r="H12" s="2">
        <f t="shared" si="13"/>
        <v>0</v>
      </c>
      <c r="I12" s="1" t="str">
        <f t="shared" si="2"/>
        <v>AUD</v>
      </c>
      <c r="J12" s="1" t="str">
        <f t="shared" si="3"/>
        <v>JPY</v>
      </c>
      <c r="K12" s="23">
        <f t="shared" si="4"/>
        <v>1</v>
      </c>
      <c r="L12" s="24">
        <v>9</v>
      </c>
      <c r="M12" s="28" t="s">
        <v>30</v>
      </c>
      <c r="N12" s="29" t="s">
        <v>2</v>
      </c>
      <c r="O12" s="29">
        <v>9</v>
      </c>
      <c r="P12" s="30">
        <v>587.48</v>
      </c>
      <c r="Q12" s="51">
        <v>2974</v>
      </c>
      <c r="R12" s="52" t="s">
        <v>3</v>
      </c>
      <c r="S12" s="52">
        <v>91</v>
      </c>
      <c r="T12" s="53">
        <v>5734.82</v>
      </c>
      <c r="U12" s="54">
        <v>21505</v>
      </c>
      <c r="V12" s="55">
        <v>8</v>
      </c>
      <c r="W12" s="29">
        <v>13.5</v>
      </c>
      <c r="X12" s="52">
        <v>136.5</v>
      </c>
      <c r="Y12" s="55">
        <v>13</v>
      </c>
      <c r="Z12" s="29">
        <v>75.0949</v>
      </c>
      <c r="AA12" s="76">
        <v>43</v>
      </c>
      <c r="AB12" s="52">
        <v>77.044</v>
      </c>
      <c r="AC12" s="76">
        <v>-238</v>
      </c>
      <c r="AD12" s="55">
        <v>74.66</v>
      </c>
      <c r="AE12" s="77">
        <v>1.28799</v>
      </c>
      <c r="AF12" s="11" t="str">
        <f>IF($O12&gt;$AF$1,"BUY",IF($S12&gt;$AF$1,"SELL",""))</f>
        <v>SELL</v>
      </c>
      <c r="AG12" s="87"/>
      <c r="AH12" s="88" t="str">
        <f t="shared" si="5"/>
        <v>AUDJPY</v>
      </c>
    </row>
    <row r="13" spans="1:34">
      <c r="A13" s="2">
        <f t="shared" ref="A13:H13" si="14">IF(A$3=$I13,$O13,0)+IF(A$3=$J13,$S13,0)</f>
        <v>15</v>
      </c>
      <c r="B13" s="2">
        <f t="shared" si="14"/>
        <v>0</v>
      </c>
      <c r="C13" s="2">
        <f t="shared" si="14"/>
        <v>0</v>
      </c>
      <c r="D13" s="2">
        <f t="shared" si="14"/>
        <v>0</v>
      </c>
      <c r="E13" s="2">
        <f t="shared" si="14"/>
        <v>0</v>
      </c>
      <c r="F13" s="2">
        <f t="shared" si="14"/>
        <v>0</v>
      </c>
      <c r="G13" s="2">
        <f t="shared" si="14"/>
        <v>85</v>
      </c>
      <c r="H13" s="2">
        <f t="shared" si="14"/>
        <v>0</v>
      </c>
      <c r="I13" s="1" t="str">
        <f t="shared" si="2"/>
        <v>AUD</v>
      </c>
      <c r="J13" s="1" t="str">
        <f t="shared" si="3"/>
        <v>NZD</v>
      </c>
      <c r="K13" s="23">
        <f t="shared" si="4"/>
        <v>1</v>
      </c>
      <c r="L13" s="24">
        <v>10</v>
      </c>
      <c r="M13" s="31" t="s">
        <v>31</v>
      </c>
      <c r="N13" s="32" t="s">
        <v>2</v>
      </c>
      <c r="O13" s="32">
        <v>15</v>
      </c>
      <c r="P13" s="33">
        <v>354.26</v>
      </c>
      <c r="Q13" s="56">
        <v>2309</v>
      </c>
      <c r="R13" s="57" t="s">
        <v>3</v>
      </c>
      <c r="S13" s="57">
        <v>85</v>
      </c>
      <c r="T13" s="58">
        <v>2015.46</v>
      </c>
      <c r="U13" s="59">
        <v>15307</v>
      </c>
      <c r="V13" s="60">
        <v>5</v>
      </c>
      <c r="W13" s="32">
        <v>22.5</v>
      </c>
      <c r="X13" s="57">
        <v>127.5</v>
      </c>
      <c r="Y13" s="60">
        <v>8</v>
      </c>
      <c r="Z13" s="32">
        <v>1.0421</v>
      </c>
      <c r="AA13" s="78">
        <v>-19</v>
      </c>
      <c r="AB13" s="57">
        <v>1.0524</v>
      </c>
      <c r="AC13" s="78">
        <v>-84</v>
      </c>
      <c r="AD13" s="60">
        <v>1.04398</v>
      </c>
      <c r="AE13" s="79">
        <v>14.75378</v>
      </c>
      <c r="AF13" s="80" t="str">
        <f>IF($O13&gt;$AF$1,"BUY",IF($S13&gt;$AF$1,"SELL",""))</f>
        <v/>
      </c>
      <c r="AG13" s="89"/>
      <c r="AH13" s="90" t="str">
        <f t="shared" si="5"/>
        <v>AUDNZD</v>
      </c>
    </row>
    <row r="14" spans="1:34">
      <c r="A14" s="2">
        <f t="shared" ref="A14:H14" si="15">IF(A$3=$I14,$O14,0)+IF(A$3=$J14,$S14,0)</f>
        <v>5</v>
      </c>
      <c r="B14" s="2">
        <f t="shared" si="15"/>
        <v>0</v>
      </c>
      <c r="C14" s="2">
        <f t="shared" si="15"/>
        <v>0</v>
      </c>
      <c r="D14" s="2">
        <f t="shared" si="15"/>
        <v>0</v>
      </c>
      <c r="E14" s="2">
        <f t="shared" si="15"/>
        <v>0</v>
      </c>
      <c r="F14" s="2">
        <f t="shared" si="15"/>
        <v>0</v>
      </c>
      <c r="G14" s="2">
        <f t="shared" si="15"/>
        <v>0</v>
      </c>
      <c r="H14" s="2">
        <f t="shared" si="15"/>
        <v>95</v>
      </c>
      <c r="I14" s="1" t="str">
        <f t="shared" si="2"/>
        <v>AUD</v>
      </c>
      <c r="J14" s="1" t="str">
        <f t="shared" si="3"/>
        <v>USD</v>
      </c>
      <c r="K14" s="23">
        <f t="shared" si="4"/>
        <v>1</v>
      </c>
      <c r="L14" s="24">
        <v>11</v>
      </c>
      <c r="M14" s="28" t="s">
        <v>32</v>
      </c>
      <c r="N14" s="29" t="s">
        <v>2</v>
      </c>
      <c r="O14" s="29">
        <v>5</v>
      </c>
      <c r="P14" s="30">
        <v>1854.37</v>
      </c>
      <c r="Q14" s="51">
        <v>6351</v>
      </c>
      <c r="R14" s="52" t="s">
        <v>3</v>
      </c>
      <c r="S14" s="52">
        <v>95</v>
      </c>
      <c r="T14" s="53">
        <v>33513.85</v>
      </c>
      <c r="U14" s="54">
        <v>56824</v>
      </c>
      <c r="V14" s="55">
        <v>18</v>
      </c>
      <c r="W14" s="29">
        <v>7.5</v>
      </c>
      <c r="X14" s="52">
        <v>142.5</v>
      </c>
      <c r="Y14" s="55">
        <v>27</v>
      </c>
      <c r="Z14" s="29">
        <v>0.6915</v>
      </c>
      <c r="AA14" s="76">
        <v>37</v>
      </c>
      <c r="AB14" s="52">
        <v>0.7011</v>
      </c>
      <c r="AC14" s="76">
        <v>-133</v>
      </c>
      <c r="AD14" s="55">
        <v>0.68779</v>
      </c>
      <c r="AE14" s="77">
        <v>0.56723</v>
      </c>
      <c r="AF14" s="11" t="str">
        <f>IF($O14&gt;$AF$1,"BUY",IF($S14&gt;$AF$1,"SELL",""))</f>
        <v>SELL</v>
      </c>
      <c r="AG14" s="87"/>
      <c r="AH14" s="88" t="str">
        <f t="shared" si="5"/>
        <v>AUDUSD</v>
      </c>
    </row>
    <row r="15" spans="1:34">
      <c r="A15" s="2">
        <f t="shared" ref="A15:H15" si="16">IF(A$3=$I15,$O15,0)+IF(A$3=$J15,$S15,0)</f>
        <v>0</v>
      </c>
      <c r="B15" s="2">
        <f t="shared" si="16"/>
        <v>58</v>
      </c>
      <c r="C15" s="2">
        <f t="shared" si="16"/>
        <v>0</v>
      </c>
      <c r="D15" s="2">
        <f t="shared" si="16"/>
        <v>0</v>
      </c>
      <c r="E15" s="2">
        <f t="shared" si="16"/>
        <v>0</v>
      </c>
      <c r="F15" s="2">
        <f t="shared" si="16"/>
        <v>42</v>
      </c>
      <c r="G15" s="2">
        <f t="shared" si="16"/>
        <v>0</v>
      </c>
      <c r="H15" s="2">
        <f t="shared" si="16"/>
        <v>0</v>
      </c>
      <c r="I15" s="1" t="str">
        <f t="shared" si="2"/>
        <v>CAD</v>
      </c>
      <c r="J15" s="1" t="str">
        <f t="shared" si="3"/>
        <v>JPY</v>
      </c>
      <c r="K15" s="23">
        <f t="shared" si="4"/>
        <v>1</v>
      </c>
      <c r="L15" s="24">
        <v>12</v>
      </c>
      <c r="M15" s="34" t="s">
        <v>33</v>
      </c>
      <c r="N15" s="35" t="s">
        <v>2</v>
      </c>
      <c r="O15" s="35">
        <v>58</v>
      </c>
      <c r="P15" s="36">
        <v>978.83</v>
      </c>
      <c r="Q15" s="61">
        <v>4487</v>
      </c>
      <c r="R15" s="62" t="s">
        <v>3</v>
      </c>
      <c r="S15" s="62">
        <v>42</v>
      </c>
      <c r="T15" s="63">
        <v>713.95</v>
      </c>
      <c r="U15" s="64">
        <v>4253</v>
      </c>
      <c r="V15" s="65">
        <v>5</v>
      </c>
      <c r="W15" s="35">
        <v>87</v>
      </c>
      <c r="X15" s="62">
        <v>63</v>
      </c>
      <c r="Y15" s="65">
        <v>7</v>
      </c>
      <c r="Z15" s="35">
        <v>81.9266</v>
      </c>
      <c r="AA15" s="81">
        <v>-69</v>
      </c>
      <c r="AB15" s="62">
        <v>83.6123</v>
      </c>
      <c r="AC15" s="81">
        <v>-100</v>
      </c>
      <c r="AD15" s="65">
        <v>82.614</v>
      </c>
      <c r="AE15" s="82">
        <v>53.67751</v>
      </c>
      <c r="AF15" s="83" t="str">
        <f>IF($O15&gt;$AF$1,"BUY",IF($S15&gt;$AF$1,"SELL",""))</f>
        <v/>
      </c>
      <c r="AG15" s="91"/>
      <c r="AH15" s="92" t="str">
        <f t="shared" si="5"/>
        <v>CADJPY</v>
      </c>
    </row>
    <row r="16" spans="1:34">
      <c r="A16" s="2">
        <f t="shared" ref="A16:H16" si="17">IF(A$3=$I16,$O16,0)+IF(A$3=$J16,$S16,0)</f>
        <v>0</v>
      </c>
      <c r="B16" s="2">
        <f t="shared" si="17"/>
        <v>82</v>
      </c>
      <c r="C16" s="2">
        <f t="shared" si="17"/>
        <v>0</v>
      </c>
      <c r="D16" s="2">
        <f t="shared" si="17"/>
        <v>18</v>
      </c>
      <c r="E16" s="2">
        <f t="shared" si="17"/>
        <v>0</v>
      </c>
      <c r="F16" s="2">
        <f t="shared" si="17"/>
        <v>0</v>
      </c>
      <c r="G16" s="2">
        <f t="shared" si="17"/>
        <v>0</v>
      </c>
      <c r="H16" s="2">
        <f t="shared" si="17"/>
        <v>0</v>
      </c>
      <c r="I16" s="1" t="str">
        <f t="shared" si="2"/>
        <v>EUR</v>
      </c>
      <c r="J16" s="1" t="str">
        <f t="shared" si="3"/>
        <v>CAD</v>
      </c>
      <c r="K16" s="23">
        <f t="shared" si="4"/>
        <v>1</v>
      </c>
      <c r="L16" s="24">
        <v>13</v>
      </c>
      <c r="M16" s="28" t="s">
        <v>34</v>
      </c>
      <c r="N16" s="29" t="s">
        <v>2</v>
      </c>
      <c r="O16" s="29">
        <v>18</v>
      </c>
      <c r="P16" s="30">
        <v>987.37</v>
      </c>
      <c r="Q16" s="51">
        <v>2916</v>
      </c>
      <c r="R16" s="52" t="s">
        <v>3</v>
      </c>
      <c r="S16" s="52">
        <v>82</v>
      </c>
      <c r="T16" s="53">
        <v>4513.43</v>
      </c>
      <c r="U16" s="54">
        <v>12610</v>
      </c>
      <c r="V16" s="55">
        <v>6</v>
      </c>
      <c r="W16" s="29">
        <v>27</v>
      </c>
      <c r="X16" s="52">
        <v>123</v>
      </c>
      <c r="Y16" s="55">
        <v>9</v>
      </c>
      <c r="Z16" s="29">
        <v>1.4699</v>
      </c>
      <c r="AA16" s="76">
        <v>47</v>
      </c>
      <c r="AB16" s="52">
        <v>1.4834</v>
      </c>
      <c r="AC16" s="76">
        <v>-182</v>
      </c>
      <c r="AD16" s="55">
        <v>1.46522</v>
      </c>
      <c r="AE16" s="77">
        <v>67.01807</v>
      </c>
      <c r="AF16" s="11" t="str">
        <f>IF($O16&gt;$AF$1,"BUY",IF($S16&gt;$AF$1,"SELL",""))</f>
        <v/>
      </c>
      <c r="AG16" s="87">
        <v>1</v>
      </c>
      <c r="AH16" s="88" t="str">
        <f t="shared" si="5"/>
        <v>EURCAD</v>
      </c>
    </row>
    <row r="17" spans="1:34">
      <c r="A17" s="2">
        <f t="shared" ref="A17:H17" si="18">IF(A$3=$I17,$O17,0)+IF(A$3=$J17,$S17,0)</f>
        <v>0</v>
      </c>
      <c r="B17" s="2">
        <f t="shared" si="18"/>
        <v>0</v>
      </c>
      <c r="C17" s="2">
        <f t="shared" si="18"/>
        <v>51</v>
      </c>
      <c r="D17" s="2">
        <f t="shared" si="18"/>
        <v>49</v>
      </c>
      <c r="E17" s="2">
        <f t="shared" si="18"/>
        <v>0</v>
      </c>
      <c r="F17" s="2">
        <f t="shared" si="18"/>
        <v>0</v>
      </c>
      <c r="G17" s="2">
        <f t="shared" si="18"/>
        <v>0</v>
      </c>
      <c r="H17" s="2">
        <f t="shared" si="18"/>
        <v>0</v>
      </c>
      <c r="I17" s="1" t="str">
        <f t="shared" si="2"/>
        <v>EUR</v>
      </c>
      <c r="J17" s="1" t="str">
        <f t="shared" si="3"/>
        <v>CHF</v>
      </c>
      <c r="K17" s="23">
        <f t="shared" si="4"/>
        <v>1</v>
      </c>
      <c r="L17" s="24">
        <v>14</v>
      </c>
      <c r="M17" s="28" t="s">
        <v>35</v>
      </c>
      <c r="N17" s="29" t="s">
        <v>2</v>
      </c>
      <c r="O17" s="29">
        <v>49</v>
      </c>
      <c r="P17" s="30">
        <v>12247.15</v>
      </c>
      <c r="Q17" s="51">
        <v>31034</v>
      </c>
      <c r="R17" s="52" t="s">
        <v>3</v>
      </c>
      <c r="S17" s="52">
        <v>51</v>
      </c>
      <c r="T17" s="53">
        <v>12845.61</v>
      </c>
      <c r="U17" s="54">
        <v>23729</v>
      </c>
      <c r="V17" s="55">
        <v>16</v>
      </c>
      <c r="W17" s="29">
        <v>73.5</v>
      </c>
      <c r="X17" s="52">
        <v>76.5</v>
      </c>
      <c r="Y17" s="55">
        <v>24</v>
      </c>
      <c r="Z17" s="29">
        <v>1.1019</v>
      </c>
      <c r="AA17" s="76">
        <v>-30</v>
      </c>
      <c r="AB17" s="52">
        <v>1.1159</v>
      </c>
      <c r="AC17" s="76">
        <v>-110</v>
      </c>
      <c r="AD17" s="55">
        <v>1.10492</v>
      </c>
      <c r="AE17" s="77">
        <v>59.95673</v>
      </c>
      <c r="AF17" s="11" t="str">
        <f>IF($O17&gt;$AF$1,"BUY",IF($S17&gt;$AF$1,"SELL",""))</f>
        <v/>
      </c>
      <c r="AG17" s="87"/>
      <c r="AH17" s="88" t="str">
        <f t="shared" si="5"/>
        <v>EURCHF</v>
      </c>
    </row>
    <row r="18" spans="1:34">
      <c r="A18" s="2">
        <f t="shared" ref="A18:H18" si="19">IF(A$3=$I18,$O18,0)+IF(A$3=$J18,$S18,0)</f>
        <v>0</v>
      </c>
      <c r="B18" s="2">
        <f t="shared" si="19"/>
        <v>0</v>
      </c>
      <c r="C18" s="2">
        <f t="shared" si="19"/>
        <v>0</v>
      </c>
      <c r="D18" s="2">
        <f t="shared" si="19"/>
        <v>0</v>
      </c>
      <c r="E18" s="2">
        <f t="shared" si="19"/>
        <v>0</v>
      </c>
      <c r="F18" s="2">
        <f t="shared" si="19"/>
        <v>0</v>
      </c>
      <c r="G18" s="2">
        <f t="shared" si="19"/>
        <v>0</v>
      </c>
      <c r="H18" s="2">
        <f t="shared" si="19"/>
        <v>0</v>
      </c>
      <c r="I18" s="1" t="str">
        <f t="shared" si="2"/>
        <v/>
      </c>
      <c r="J18" s="1" t="str">
        <f t="shared" si="3"/>
        <v/>
      </c>
      <c r="K18" s="23" t="e">
        <f t="shared" si="4"/>
        <v>#VALUE!</v>
      </c>
      <c r="L18" s="24">
        <v>15</v>
      </c>
      <c r="M18" s="28" t="s">
        <v>36</v>
      </c>
      <c r="N18" s="29" t="s">
        <v>2</v>
      </c>
      <c r="O18" s="29">
        <v>0</v>
      </c>
      <c r="P18" s="30">
        <v>0</v>
      </c>
      <c r="Q18" s="51">
        <v>0</v>
      </c>
      <c r="R18" s="52" t="s">
        <v>3</v>
      </c>
      <c r="S18" s="52">
        <v>100</v>
      </c>
      <c r="T18" s="53">
        <v>0.2</v>
      </c>
      <c r="U18" s="54">
        <v>1</v>
      </c>
      <c r="V18" s="55">
        <v>0</v>
      </c>
      <c r="W18" s="29">
        <v>0</v>
      </c>
      <c r="X18" s="52">
        <v>150</v>
      </c>
      <c r="Y18" s="55">
        <v>0</v>
      </c>
      <c r="Z18" s="29">
        <v>0</v>
      </c>
      <c r="AA18" s="76">
        <v>-256552</v>
      </c>
      <c r="AB18" s="52">
        <v>25.6666</v>
      </c>
      <c r="AC18" s="76">
        <v>-114</v>
      </c>
      <c r="AD18" s="55">
        <v>25.65521</v>
      </c>
      <c r="AE18" s="77"/>
      <c r="AF18" s="11" t="str">
        <f>IF($O18&gt;$AF$1,"BUY",IF($S18&gt;$AF$1,"SELL",""))</f>
        <v>SELL</v>
      </c>
      <c r="AG18" s="87"/>
      <c r="AH18" s="88" t="str">
        <f t="shared" si="5"/>
        <v>EURCZK</v>
      </c>
    </row>
    <row r="19" spans="1:34">
      <c r="A19" s="2">
        <f t="shared" ref="A19:H19" si="20">IF(A$3=$I19,$O19,0)+IF(A$3=$J19,$S19,0)</f>
        <v>0</v>
      </c>
      <c r="B19" s="2">
        <f t="shared" si="20"/>
        <v>0</v>
      </c>
      <c r="C19" s="2">
        <f t="shared" si="20"/>
        <v>0</v>
      </c>
      <c r="D19" s="2">
        <f t="shared" si="20"/>
        <v>91</v>
      </c>
      <c r="E19" s="2">
        <f t="shared" si="20"/>
        <v>9</v>
      </c>
      <c r="F19" s="2">
        <f t="shared" si="20"/>
        <v>0</v>
      </c>
      <c r="G19" s="2">
        <f t="shared" si="20"/>
        <v>0</v>
      </c>
      <c r="H19" s="2">
        <f t="shared" si="20"/>
        <v>0</v>
      </c>
      <c r="I19" s="1" t="str">
        <f t="shared" si="2"/>
        <v>EUR</v>
      </c>
      <c r="J19" s="1" t="str">
        <f t="shared" si="3"/>
        <v>GBP</v>
      </c>
      <c r="K19" s="23">
        <f t="shared" si="4"/>
        <v>1</v>
      </c>
      <c r="L19" s="24">
        <v>16</v>
      </c>
      <c r="M19" s="28" t="s">
        <v>37</v>
      </c>
      <c r="N19" s="29" t="s">
        <v>2</v>
      </c>
      <c r="O19" s="29">
        <v>91</v>
      </c>
      <c r="P19" s="30">
        <v>33163.95</v>
      </c>
      <c r="Q19" s="51">
        <v>58237</v>
      </c>
      <c r="R19" s="52" t="s">
        <v>3</v>
      </c>
      <c r="S19" s="52">
        <v>9</v>
      </c>
      <c r="T19" s="53">
        <v>3437.29</v>
      </c>
      <c r="U19" s="54">
        <v>5392</v>
      </c>
      <c r="V19" s="55">
        <v>14</v>
      </c>
      <c r="W19" s="29">
        <v>136.5</v>
      </c>
      <c r="X19" s="52">
        <v>13.5</v>
      </c>
      <c r="Y19" s="55">
        <v>22</v>
      </c>
      <c r="Z19" s="29">
        <v>0.8886</v>
      </c>
      <c r="AA19" s="76">
        <v>-292</v>
      </c>
      <c r="AB19" s="52">
        <v>0.9045</v>
      </c>
      <c r="AC19" s="76">
        <v>133</v>
      </c>
      <c r="AD19" s="55">
        <v>0.91784</v>
      </c>
      <c r="AE19" s="77">
        <v>97.59005</v>
      </c>
      <c r="AF19" s="11" t="str">
        <f>IF($O19&gt;$AF$1,"BUY",IF($S19&gt;$AF$1,"SELL",""))</f>
        <v>BUY</v>
      </c>
      <c r="AG19" s="87"/>
      <c r="AH19" s="88" t="str">
        <f t="shared" si="5"/>
        <v>EURGBP</v>
      </c>
    </row>
    <row r="20" spans="1:34">
      <c r="A20" s="2">
        <f t="shared" ref="A20:H20" si="21">IF(A$3=$I20,$O20,0)+IF(A$3=$J20,$S20,0)</f>
        <v>0</v>
      </c>
      <c r="B20" s="2">
        <f t="shared" si="21"/>
        <v>0</v>
      </c>
      <c r="C20" s="2">
        <f t="shared" si="21"/>
        <v>0</v>
      </c>
      <c r="D20" s="2">
        <f t="shared" si="21"/>
        <v>0</v>
      </c>
      <c r="E20" s="2">
        <f t="shared" si="21"/>
        <v>0</v>
      </c>
      <c r="F20" s="2">
        <f t="shared" si="21"/>
        <v>0</v>
      </c>
      <c r="G20" s="2">
        <f t="shared" si="21"/>
        <v>0</v>
      </c>
      <c r="H20" s="2">
        <f t="shared" si="21"/>
        <v>0</v>
      </c>
      <c r="I20" s="1" t="str">
        <f t="shared" si="2"/>
        <v/>
      </c>
      <c r="J20" s="1" t="str">
        <f t="shared" si="3"/>
        <v/>
      </c>
      <c r="K20" s="23" t="e">
        <f t="shared" si="4"/>
        <v>#VALUE!</v>
      </c>
      <c r="L20" s="24">
        <v>17</v>
      </c>
      <c r="M20" s="28" t="s">
        <v>38</v>
      </c>
      <c r="N20" s="29" t="s">
        <v>2</v>
      </c>
      <c r="O20" s="29">
        <v>55</v>
      </c>
      <c r="P20" s="30">
        <v>4.93</v>
      </c>
      <c r="Q20" s="51">
        <v>46</v>
      </c>
      <c r="R20" s="52" t="s">
        <v>3</v>
      </c>
      <c r="S20" s="52">
        <v>45</v>
      </c>
      <c r="T20" s="53">
        <v>4.02</v>
      </c>
      <c r="U20" s="54">
        <v>3</v>
      </c>
      <c r="V20" s="55">
        <v>0</v>
      </c>
      <c r="W20" s="29">
        <v>82.5</v>
      </c>
      <c r="X20" s="52">
        <v>67.5</v>
      </c>
      <c r="Y20" s="55">
        <v>0</v>
      </c>
      <c r="Z20" s="29">
        <v>323.875</v>
      </c>
      <c r="AA20" s="76">
        <v>-358</v>
      </c>
      <c r="AB20" s="52">
        <v>325.83</v>
      </c>
      <c r="AC20" s="76">
        <v>162</v>
      </c>
      <c r="AD20" s="55">
        <v>327.454</v>
      </c>
      <c r="AE20" s="77"/>
      <c r="AF20" s="11" t="str">
        <f>IF($O20&gt;$AF$1,"BUY",IF($S20&gt;$AF$1,"SELL",""))</f>
        <v/>
      </c>
      <c r="AG20" s="87"/>
      <c r="AH20" s="88" t="str">
        <f t="shared" si="5"/>
        <v>EURHUF</v>
      </c>
    </row>
    <row r="21" spans="1:34">
      <c r="A21" s="2">
        <f t="shared" ref="A21:H21" si="22">IF(A$3=$I21,$O21,0)+IF(A$3=$J21,$S21,0)</f>
        <v>0</v>
      </c>
      <c r="B21" s="2">
        <f t="shared" si="22"/>
        <v>0</v>
      </c>
      <c r="C21" s="2">
        <f t="shared" si="22"/>
        <v>0</v>
      </c>
      <c r="D21" s="2">
        <f t="shared" si="22"/>
        <v>0</v>
      </c>
      <c r="E21" s="2">
        <f t="shared" si="22"/>
        <v>0</v>
      </c>
      <c r="F21" s="2">
        <f t="shared" si="22"/>
        <v>0</v>
      </c>
      <c r="G21" s="2">
        <f t="shared" si="22"/>
        <v>0</v>
      </c>
      <c r="H21" s="2">
        <f t="shared" si="22"/>
        <v>0</v>
      </c>
      <c r="I21" s="1" t="str">
        <f t="shared" si="2"/>
        <v/>
      </c>
      <c r="J21" s="1" t="str">
        <f t="shared" si="3"/>
        <v/>
      </c>
      <c r="K21" s="23" t="e">
        <f t="shared" si="4"/>
        <v>#VALUE!</v>
      </c>
      <c r="L21" s="24">
        <v>18</v>
      </c>
      <c r="M21" s="28" t="s">
        <v>39</v>
      </c>
      <c r="N21" s="29" t="s">
        <v>2</v>
      </c>
      <c r="O21" s="29">
        <v>95</v>
      </c>
      <c r="P21" s="30">
        <v>194.59</v>
      </c>
      <c r="Q21" s="51">
        <v>408</v>
      </c>
      <c r="R21" s="52" t="s">
        <v>3</v>
      </c>
      <c r="S21" s="52">
        <v>5</v>
      </c>
      <c r="T21" s="53">
        <v>10.6</v>
      </c>
      <c r="U21" s="54">
        <v>23</v>
      </c>
      <c r="V21" s="55">
        <v>0</v>
      </c>
      <c r="W21" s="29">
        <v>142.5</v>
      </c>
      <c r="X21" s="52">
        <v>7.5</v>
      </c>
      <c r="Y21" s="55">
        <v>0</v>
      </c>
      <c r="Z21" s="29">
        <v>9.6658</v>
      </c>
      <c r="AA21" s="76">
        <v>-1028</v>
      </c>
      <c r="AB21" s="52">
        <v>9.7335</v>
      </c>
      <c r="AC21" s="76">
        <v>351</v>
      </c>
      <c r="AD21" s="55">
        <v>9.76864</v>
      </c>
      <c r="AE21" s="77"/>
      <c r="AF21" s="11" t="str">
        <f>IF($O21&gt;$AF$1,"BUY",IF($S21&gt;$AF$1,"SELL",""))</f>
        <v>BUY</v>
      </c>
      <c r="AG21" s="87"/>
      <c r="AH21" s="88" t="str">
        <f t="shared" si="5"/>
        <v>EURNOK</v>
      </c>
    </row>
    <row r="22" spans="1:34">
      <c r="A22" s="2">
        <f t="shared" ref="A22:H22" si="23">IF(A$3=$I22,$O22,0)+IF(A$3=$J22,$S22,0)</f>
        <v>0</v>
      </c>
      <c r="B22" s="2">
        <f t="shared" si="23"/>
        <v>0</v>
      </c>
      <c r="C22" s="2">
        <f t="shared" si="23"/>
        <v>0</v>
      </c>
      <c r="D22" s="2">
        <f t="shared" si="23"/>
        <v>74</v>
      </c>
      <c r="E22" s="2">
        <f t="shared" si="23"/>
        <v>0</v>
      </c>
      <c r="F22" s="2">
        <f t="shared" si="23"/>
        <v>0</v>
      </c>
      <c r="G22" s="2">
        <f t="shared" si="23"/>
        <v>26</v>
      </c>
      <c r="H22" s="2">
        <f t="shared" si="23"/>
        <v>0</v>
      </c>
      <c r="I22" s="1" t="str">
        <f t="shared" si="2"/>
        <v>EUR</v>
      </c>
      <c r="J22" s="1" t="str">
        <f t="shared" si="3"/>
        <v>NZD</v>
      </c>
      <c r="K22" s="23">
        <f t="shared" si="4"/>
        <v>1</v>
      </c>
      <c r="L22" s="24">
        <v>19</v>
      </c>
      <c r="M22" s="28" t="s">
        <v>40</v>
      </c>
      <c r="N22" s="29" t="s">
        <v>2</v>
      </c>
      <c r="O22" s="29">
        <v>74</v>
      </c>
      <c r="P22" s="30">
        <v>1582.92</v>
      </c>
      <c r="Q22" s="51">
        <v>6615</v>
      </c>
      <c r="R22" s="52" t="s">
        <v>3</v>
      </c>
      <c r="S22" s="52">
        <v>26</v>
      </c>
      <c r="T22" s="53">
        <v>549.21</v>
      </c>
      <c r="U22" s="54">
        <v>2125</v>
      </c>
      <c r="V22" s="55">
        <v>4</v>
      </c>
      <c r="W22" s="29">
        <v>111</v>
      </c>
      <c r="X22" s="52">
        <v>39</v>
      </c>
      <c r="Y22" s="55">
        <v>6</v>
      </c>
      <c r="Z22" s="29">
        <v>1.6732</v>
      </c>
      <c r="AA22" s="76">
        <v>-195</v>
      </c>
      <c r="AB22" s="52">
        <v>1.6971</v>
      </c>
      <c r="AC22" s="76">
        <v>-44</v>
      </c>
      <c r="AD22" s="55">
        <v>1.69274</v>
      </c>
      <c r="AE22" s="77">
        <v>97.88986</v>
      </c>
      <c r="AF22" s="11" t="str">
        <f>IF($O22&gt;$AF$1,"BUY",IF($S22&gt;$AF$1,"SELL",""))</f>
        <v/>
      </c>
      <c r="AG22" s="87"/>
      <c r="AH22" s="88" t="str">
        <f t="shared" si="5"/>
        <v>EURNZD</v>
      </c>
    </row>
    <row r="23" spans="1:34">
      <c r="A23" s="2">
        <f t="shared" ref="A23:H23" si="24">IF(A$3=$I23,$O23,0)+IF(A$3=$J23,$S23,0)</f>
        <v>0</v>
      </c>
      <c r="B23" s="2">
        <f t="shared" si="24"/>
        <v>0</v>
      </c>
      <c r="C23" s="2">
        <f t="shared" si="24"/>
        <v>0</v>
      </c>
      <c r="D23" s="2">
        <f t="shared" si="24"/>
        <v>0</v>
      </c>
      <c r="E23" s="2">
        <f t="shared" si="24"/>
        <v>0</v>
      </c>
      <c r="F23" s="2">
        <f t="shared" si="24"/>
        <v>0</v>
      </c>
      <c r="G23" s="2">
        <f t="shared" si="24"/>
        <v>0</v>
      </c>
      <c r="H23" s="2">
        <f t="shared" si="24"/>
        <v>0</v>
      </c>
      <c r="I23" s="1" t="str">
        <f t="shared" si="2"/>
        <v/>
      </c>
      <c r="J23" s="1" t="str">
        <f t="shared" si="3"/>
        <v/>
      </c>
      <c r="K23" s="23" t="e">
        <f t="shared" si="4"/>
        <v>#VALUE!</v>
      </c>
      <c r="L23" s="24">
        <v>20</v>
      </c>
      <c r="M23" s="28" t="s">
        <v>41</v>
      </c>
      <c r="N23" s="29" t="s">
        <v>2</v>
      </c>
      <c r="O23" s="29">
        <v>85</v>
      </c>
      <c r="P23" s="30">
        <v>38.45</v>
      </c>
      <c r="Q23" s="51">
        <v>145</v>
      </c>
      <c r="R23" s="52" t="s">
        <v>3</v>
      </c>
      <c r="S23" s="52">
        <v>15</v>
      </c>
      <c r="T23" s="53">
        <v>6.55</v>
      </c>
      <c r="U23" s="54">
        <v>21</v>
      </c>
      <c r="V23" s="55">
        <v>0</v>
      </c>
      <c r="W23" s="29">
        <v>127.5</v>
      </c>
      <c r="X23" s="52">
        <v>22.5</v>
      </c>
      <c r="Y23" s="55">
        <v>0</v>
      </c>
      <c r="Z23" s="29">
        <v>4.2734</v>
      </c>
      <c r="AA23" s="76">
        <v>-243</v>
      </c>
      <c r="AB23" s="52">
        <v>4.2814</v>
      </c>
      <c r="AC23" s="76">
        <v>163</v>
      </c>
      <c r="AD23" s="55">
        <v>4.29767</v>
      </c>
      <c r="AE23" s="77"/>
      <c r="AF23" s="11" t="str">
        <f>IF($O23&gt;$AF$1,"BUY",IF($S23&gt;$AF$1,"SELL",""))</f>
        <v/>
      </c>
      <c r="AG23" s="87"/>
      <c r="AH23" s="88" t="str">
        <f t="shared" si="5"/>
        <v>EURPLN</v>
      </c>
    </row>
    <row r="24" spans="1:34">
      <c r="A24" s="2">
        <f t="shared" ref="A24:H24" si="25">IF(A$3=$I24,$O24,0)+IF(A$3=$J24,$S24,0)</f>
        <v>0</v>
      </c>
      <c r="B24" s="2">
        <f t="shared" si="25"/>
        <v>0</v>
      </c>
      <c r="C24" s="2">
        <f t="shared" si="25"/>
        <v>0</v>
      </c>
      <c r="D24" s="2">
        <f t="shared" si="25"/>
        <v>0</v>
      </c>
      <c r="E24" s="2">
        <f t="shared" si="25"/>
        <v>0</v>
      </c>
      <c r="F24" s="2">
        <f t="shared" si="25"/>
        <v>0</v>
      </c>
      <c r="G24" s="2">
        <f t="shared" si="25"/>
        <v>0</v>
      </c>
      <c r="H24" s="2">
        <f t="shared" si="25"/>
        <v>0</v>
      </c>
      <c r="I24" s="1" t="str">
        <f t="shared" si="2"/>
        <v/>
      </c>
      <c r="J24" s="1" t="str">
        <f t="shared" si="3"/>
        <v/>
      </c>
      <c r="K24" s="23" t="e">
        <f t="shared" si="4"/>
        <v>#VALUE!</v>
      </c>
      <c r="L24" s="24">
        <v>21</v>
      </c>
      <c r="M24" s="28" t="s">
        <v>42</v>
      </c>
      <c r="N24" s="29" t="s">
        <v>2</v>
      </c>
      <c r="O24" s="29">
        <v>99</v>
      </c>
      <c r="P24" s="30">
        <v>42.93</v>
      </c>
      <c r="Q24" s="51">
        <v>180</v>
      </c>
      <c r="R24" s="52" t="s">
        <v>3</v>
      </c>
      <c r="S24" s="52">
        <v>1</v>
      </c>
      <c r="T24" s="53">
        <v>0.39</v>
      </c>
      <c r="U24" s="54">
        <v>17</v>
      </c>
      <c r="V24" s="55">
        <v>0</v>
      </c>
      <c r="W24" s="29">
        <v>148.5</v>
      </c>
      <c r="X24" s="52">
        <v>1.5</v>
      </c>
      <c r="Y24" s="55">
        <v>0</v>
      </c>
      <c r="Z24" s="29">
        <v>10.5955</v>
      </c>
      <c r="AA24" s="76">
        <v>-723</v>
      </c>
      <c r="AB24" s="52">
        <v>10.6483</v>
      </c>
      <c r="AC24" s="76">
        <v>195</v>
      </c>
      <c r="AD24" s="55">
        <v>10.66783</v>
      </c>
      <c r="AE24" s="77"/>
      <c r="AF24" s="11" t="str">
        <f>IF($O24&gt;$AF$1,"BUY",IF($S24&gt;$AF$1,"SELL",""))</f>
        <v>BUY</v>
      </c>
      <c r="AG24" s="87"/>
      <c r="AH24" s="88" t="str">
        <f t="shared" si="5"/>
        <v>EURSEK</v>
      </c>
    </row>
    <row r="25" spans="1:34">
      <c r="A25" s="2">
        <f t="shared" ref="A25:H25" si="26">IF(A$3=$I25,$O25,0)+IF(A$3=$J25,$S25,0)</f>
        <v>0</v>
      </c>
      <c r="B25" s="2">
        <f t="shared" si="26"/>
        <v>0</v>
      </c>
      <c r="C25" s="2">
        <f t="shared" si="26"/>
        <v>0</v>
      </c>
      <c r="D25" s="2">
        <f t="shared" si="26"/>
        <v>0</v>
      </c>
      <c r="E25" s="2">
        <f t="shared" si="26"/>
        <v>0</v>
      </c>
      <c r="F25" s="2">
        <f t="shared" si="26"/>
        <v>0</v>
      </c>
      <c r="G25" s="2">
        <f t="shared" si="26"/>
        <v>0</v>
      </c>
      <c r="H25" s="2">
        <f t="shared" si="26"/>
        <v>0</v>
      </c>
      <c r="I25" s="1" t="str">
        <f t="shared" si="2"/>
        <v/>
      </c>
      <c r="J25" s="1" t="str">
        <f t="shared" si="3"/>
        <v/>
      </c>
      <c r="K25" s="23" t="e">
        <f t="shared" si="4"/>
        <v>#VALUE!</v>
      </c>
      <c r="L25" s="24">
        <v>22</v>
      </c>
      <c r="M25" s="28" t="s">
        <v>43</v>
      </c>
      <c r="N25" s="29" t="s">
        <v>2</v>
      </c>
      <c r="O25" s="29">
        <v>93</v>
      </c>
      <c r="P25" s="30">
        <v>99.84</v>
      </c>
      <c r="Q25" s="51">
        <v>318</v>
      </c>
      <c r="R25" s="52" t="s">
        <v>3</v>
      </c>
      <c r="S25" s="52">
        <v>7</v>
      </c>
      <c r="T25" s="53">
        <v>7.15</v>
      </c>
      <c r="U25" s="54">
        <v>31</v>
      </c>
      <c r="V25" s="55">
        <v>0</v>
      </c>
      <c r="W25" s="29">
        <v>139.5</v>
      </c>
      <c r="X25" s="52">
        <v>10.5</v>
      </c>
      <c r="Y25" s="55">
        <v>0</v>
      </c>
      <c r="Z25" s="29">
        <v>6.0187</v>
      </c>
      <c r="AA25" s="76">
        <v>-1832</v>
      </c>
      <c r="AB25" s="52">
        <v>6.6499</v>
      </c>
      <c r="AC25" s="76">
        <v>-4480</v>
      </c>
      <c r="AD25" s="55">
        <v>6.20191</v>
      </c>
      <c r="AE25" s="77"/>
      <c r="AF25" s="11" t="str">
        <f>IF($O25&gt;$AF$1,"BUY",IF($S25&gt;$AF$1,"SELL",""))</f>
        <v>BUY</v>
      </c>
      <c r="AG25" s="87"/>
      <c r="AH25" s="88" t="str">
        <f t="shared" si="5"/>
        <v>EURTRY</v>
      </c>
    </row>
    <row r="26" spans="1:34">
      <c r="A26" s="2">
        <f t="shared" ref="A26:H26" si="27">IF(A$3=$I26,$O26,0)+IF(A$3=$J26,$S26,0)</f>
        <v>0</v>
      </c>
      <c r="B26" s="2">
        <f t="shared" si="27"/>
        <v>85</v>
      </c>
      <c r="C26" s="2">
        <f t="shared" si="27"/>
        <v>0</v>
      </c>
      <c r="D26" s="2">
        <f t="shared" si="27"/>
        <v>0</v>
      </c>
      <c r="E26" s="2">
        <f t="shared" si="27"/>
        <v>15</v>
      </c>
      <c r="F26" s="2">
        <f t="shared" si="27"/>
        <v>0</v>
      </c>
      <c r="G26" s="2">
        <f t="shared" si="27"/>
        <v>0</v>
      </c>
      <c r="H26" s="2">
        <f t="shared" si="27"/>
        <v>0</v>
      </c>
      <c r="I26" s="1" t="str">
        <f t="shared" si="2"/>
        <v>GBP</v>
      </c>
      <c r="J26" s="1" t="str">
        <f t="shared" si="3"/>
        <v>CAD</v>
      </c>
      <c r="K26" s="23">
        <f t="shared" si="4"/>
        <v>1</v>
      </c>
      <c r="L26" s="24">
        <v>23</v>
      </c>
      <c r="M26" s="28" t="s">
        <v>44</v>
      </c>
      <c r="N26" s="29" t="s">
        <v>2</v>
      </c>
      <c r="O26" s="29">
        <v>15</v>
      </c>
      <c r="P26" s="30">
        <v>560.5</v>
      </c>
      <c r="Q26" s="51">
        <v>1289</v>
      </c>
      <c r="R26" s="52" t="s">
        <v>3</v>
      </c>
      <c r="S26" s="52">
        <v>85</v>
      </c>
      <c r="T26" s="53">
        <v>3261.16</v>
      </c>
      <c r="U26" s="54">
        <v>12725</v>
      </c>
      <c r="V26" s="55">
        <v>5</v>
      </c>
      <c r="W26" s="29">
        <v>22.5</v>
      </c>
      <c r="X26" s="52">
        <v>127.5</v>
      </c>
      <c r="Y26" s="55">
        <v>7</v>
      </c>
      <c r="Z26" s="29">
        <v>1.6239</v>
      </c>
      <c r="AA26" s="76">
        <v>276</v>
      </c>
      <c r="AB26" s="52">
        <v>1.6614</v>
      </c>
      <c r="AC26" s="76">
        <v>-651</v>
      </c>
      <c r="AD26" s="55">
        <v>1.59626</v>
      </c>
      <c r="AE26" s="77">
        <v>2.07583</v>
      </c>
      <c r="AF26" s="11" t="str">
        <f>IF($O26&gt;$AF$1,"BUY",IF($S26&gt;$AF$1,"SELL",""))</f>
        <v/>
      </c>
      <c r="AG26" s="87"/>
      <c r="AH26" s="88" t="str">
        <f t="shared" si="5"/>
        <v>GBPCAD</v>
      </c>
    </row>
    <row r="27" spans="1:34">
      <c r="A27" s="2">
        <f t="shared" ref="A27:H27" si="28">IF(A$3=$I27,$O27,0)+IF(A$3=$J27,$S27,0)</f>
        <v>0</v>
      </c>
      <c r="B27" s="2">
        <f t="shared" si="28"/>
        <v>0</v>
      </c>
      <c r="C27" s="2">
        <f t="shared" si="28"/>
        <v>86</v>
      </c>
      <c r="D27" s="2">
        <f t="shared" si="28"/>
        <v>0</v>
      </c>
      <c r="E27" s="2">
        <f t="shared" si="28"/>
        <v>14</v>
      </c>
      <c r="F27" s="2">
        <f t="shared" si="28"/>
        <v>0</v>
      </c>
      <c r="G27" s="2">
        <f t="shared" si="28"/>
        <v>0</v>
      </c>
      <c r="H27" s="2">
        <f t="shared" si="28"/>
        <v>0</v>
      </c>
      <c r="I27" s="1" t="str">
        <f t="shared" si="2"/>
        <v>GBP</v>
      </c>
      <c r="J27" s="1" t="str">
        <f t="shared" si="3"/>
        <v>CHF</v>
      </c>
      <c r="K27" s="23">
        <f t="shared" si="4"/>
        <v>1</v>
      </c>
      <c r="L27" s="24">
        <v>24</v>
      </c>
      <c r="M27" s="28" t="s">
        <v>45</v>
      </c>
      <c r="N27" s="29" t="s">
        <v>2</v>
      </c>
      <c r="O27" s="29">
        <v>14</v>
      </c>
      <c r="P27" s="30">
        <v>594.71</v>
      </c>
      <c r="Q27" s="51">
        <v>1155</v>
      </c>
      <c r="R27" s="52" t="s">
        <v>3</v>
      </c>
      <c r="S27" s="52">
        <v>86</v>
      </c>
      <c r="T27" s="53">
        <v>3683.34</v>
      </c>
      <c r="U27" s="54">
        <v>15235</v>
      </c>
      <c r="V27" s="55">
        <v>5</v>
      </c>
      <c r="W27" s="29">
        <v>21</v>
      </c>
      <c r="X27" s="52">
        <v>129</v>
      </c>
      <c r="Y27" s="55">
        <v>8</v>
      </c>
      <c r="Z27" s="29">
        <v>1.2226</v>
      </c>
      <c r="AA27" s="76">
        <v>190</v>
      </c>
      <c r="AB27" s="52">
        <v>1.252</v>
      </c>
      <c r="AC27" s="76">
        <v>-484</v>
      </c>
      <c r="AD27" s="55">
        <v>1.20364</v>
      </c>
      <c r="AE27" s="77">
        <v>4.34393</v>
      </c>
      <c r="AF27" s="11" t="str">
        <f>IF($O27&gt;$AF$1,"BUY",IF($S27&gt;$AF$1,"SELL",""))</f>
        <v>SELL</v>
      </c>
      <c r="AG27" s="87"/>
      <c r="AH27" s="88" t="str">
        <f t="shared" si="5"/>
        <v>GBPCHF</v>
      </c>
    </row>
    <row r="28" spans="1:34">
      <c r="A28" s="2">
        <f t="shared" ref="A28:H28" si="29">IF(A$3=$I28,$O28,0)+IF(A$3=$J28,$S28,0)</f>
        <v>0</v>
      </c>
      <c r="B28" s="2">
        <f t="shared" si="29"/>
        <v>79</v>
      </c>
      <c r="C28" s="2">
        <f t="shared" si="29"/>
        <v>0</v>
      </c>
      <c r="D28" s="2">
        <f t="shared" si="29"/>
        <v>0</v>
      </c>
      <c r="E28" s="2">
        <f t="shared" si="29"/>
        <v>0</v>
      </c>
      <c r="F28" s="2">
        <f t="shared" si="29"/>
        <v>0</v>
      </c>
      <c r="G28" s="2">
        <f t="shared" si="29"/>
        <v>21</v>
      </c>
      <c r="H28" s="2">
        <f t="shared" si="29"/>
        <v>0</v>
      </c>
      <c r="I28" s="1" t="str">
        <f t="shared" si="2"/>
        <v>NZD</v>
      </c>
      <c r="J28" s="1" t="str">
        <f t="shared" si="3"/>
        <v>CAD</v>
      </c>
      <c r="K28" s="23">
        <f t="shared" si="4"/>
        <v>1</v>
      </c>
      <c r="L28" s="24">
        <v>25</v>
      </c>
      <c r="M28" s="28" t="s">
        <v>46</v>
      </c>
      <c r="N28" s="29" t="s">
        <v>2</v>
      </c>
      <c r="O28" s="29">
        <v>21</v>
      </c>
      <c r="P28" s="30">
        <v>472.02</v>
      </c>
      <c r="Q28" s="51">
        <v>2023</v>
      </c>
      <c r="R28" s="52" t="s">
        <v>3</v>
      </c>
      <c r="S28" s="52">
        <v>79</v>
      </c>
      <c r="T28" s="53">
        <v>1787.21</v>
      </c>
      <c r="U28" s="54">
        <v>7381</v>
      </c>
      <c r="V28" s="55">
        <v>4</v>
      </c>
      <c r="W28" s="29">
        <v>31.5</v>
      </c>
      <c r="X28" s="52">
        <v>118.5</v>
      </c>
      <c r="Y28" s="55">
        <v>6</v>
      </c>
      <c r="Z28" s="29">
        <v>0.8696</v>
      </c>
      <c r="AA28" s="76">
        <v>42</v>
      </c>
      <c r="AB28" s="52">
        <v>0.8837</v>
      </c>
      <c r="AC28" s="76">
        <v>-183</v>
      </c>
      <c r="AD28" s="55">
        <v>0.86543</v>
      </c>
      <c r="AE28" s="77">
        <v>2.45231</v>
      </c>
      <c r="AF28" s="84" t="str">
        <f>IF($O28&gt;$AF$1,"BUY",IF($S28&gt;$AF$1,"SELL",""))</f>
        <v/>
      </c>
      <c r="AG28" s="87"/>
      <c r="AH28" s="88" t="str">
        <f t="shared" si="5"/>
        <v>NZDCAD</v>
      </c>
    </row>
    <row r="29" spans="1:34">
      <c r="A29" s="2">
        <f t="shared" ref="A29:H29" si="30">IF(A$3=$I29,$O29,0)+IF(A$3=$J29,$S29,0)</f>
        <v>0</v>
      </c>
      <c r="B29" s="2">
        <f t="shared" si="30"/>
        <v>0</v>
      </c>
      <c r="C29" s="2">
        <f t="shared" si="30"/>
        <v>0</v>
      </c>
      <c r="D29" s="2">
        <f t="shared" si="30"/>
        <v>0</v>
      </c>
      <c r="E29" s="2">
        <f t="shared" si="30"/>
        <v>0</v>
      </c>
      <c r="F29" s="2">
        <f t="shared" si="30"/>
        <v>84</v>
      </c>
      <c r="G29" s="2">
        <f t="shared" si="30"/>
        <v>16</v>
      </c>
      <c r="H29" s="2">
        <f t="shared" si="30"/>
        <v>0</v>
      </c>
      <c r="I29" s="1" t="str">
        <f t="shared" si="2"/>
        <v>NZD</v>
      </c>
      <c r="J29" s="1" t="str">
        <f t="shared" si="3"/>
        <v>JPY</v>
      </c>
      <c r="K29" s="23">
        <f t="shared" si="4"/>
        <v>1</v>
      </c>
      <c r="L29" s="24">
        <v>26</v>
      </c>
      <c r="M29" s="31" t="s">
        <v>47</v>
      </c>
      <c r="N29" s="32" t="s">
        <v>2</v>
      </c>
      <c r="O29" s="32">
        <v>16</v>
      </c>
      <c r="P29" s="33">
        <v>243.47</v>
      </c>
      <c r="Q29" s="56">
        <v>1565</v>
      </c>
      <c r="R29" s="57" t="s">
        <v>3</v>
      </c>
      <c r="S29" s="57">
        <v>84</v>
      </c>
      <c r="T29" s="58">
        <v>1274.23</v>
      </c>
      <c r="U29" s="59">
        <v>7092</v>
      </c>
      <c r="V29" s="60">
        <v>4</v>
      </c>
      <c r="W29" s="32">
        <v>24</v>
      </c>
      <c r="X29" s="57">
        <v>126</v>
      </c>
      <c r="Y29" s="60">
        <v>6</v>
      </c>
      <c r="Z29" s="32">
        <v>71.9031</v>
      </c>
      <c r="AA29" s="78">
        <v>39</v>
      </c>
      <c r="AB29" s="57">
        <v>73.6498</v>
      </c>
      <c r="AC29" s="78">
        <v>-214</v>
      </c>
      <c r="AD29" s="60">
        <v>71.51</v>
      </c>
      <c r="AE29" s="79">
        <v>7.23609</v>
      </c>
      <c r="AF29" s="80" t="str">
        <f>IF($O29&gt;$AF$1,"BUY",IF($S29&gt;$AF$1,"SELL",""))</f>
        <v/>
      </c>
      <c r="AG29" s="89"/>
      <c r="AH29" s="90" t="str">
        <f t="shared" si="5"/>
        <v>NZDJPY</v>
      </c>
    </row>
    <row r="30" spans="1:34">
      <c r="A30" s="2">
        <f t="shared" ref="A30:H30" si="31">IF(A$3=$I30,$O30,0)+IF(A$3=$J30,$S30,0)</f>
        <v>0</v>
      </c>
      <c r="B30" s="2">
        <f t="shared" si="31"/>
        <v>0</v>
      </c>
      <c r="C30" s="2">
        <f t="shared" si="31"/>
        <v>0</v>
      </c>
      <c r="D30" s="2">
        <f t="shared" si="31"/>
        <v>0</v>
      </c>
      <c r="E30" s="2">
        <f t="shared" si="31"/>
        <v>0</v>
      </c>
      <c r="F30" s="2">
        <f t="shared" si="31"/>
        <v>0</v>
      </c>
      <c r="G30" s="2">
        <f t="shared" si="31"/>
        <v>9</v>
      </c>
      <c r="H30" s="2">
        <f t="shared" si="31"/>
        <v>91</v>
      </c>
      <c r="I30" s="1" t="str">
        <f t="shared" si="2"/>
        <v>NZD</v>
      </c>
      <c r="J30" s="1" t="str">
        <f t="shared" si="3"/>
        <v>USD</v>
      </c>
      <c r="K30" s="23">
        <f t="shared" si="4"/>
        <v>1</v>
      </c>
      <c r="L30" s="24">
        <v>27</v>
      </c>
      <c r="M30" s="28" t="s">
        <v>48</v>
      </c>
      <c r="N30" s="29" t="s">
        <v>2</v>
      </c>
      <c r="O30" s="29">
        <v>9</v>
      </c>
      <c r="P30" s="30">
        <v>1054.98</v>
      </c>
      <c r="Q30" s="51">
        <v>5388</v>
      </c>
      <c r="R30" s="52" t="s">
        <v>3</v>
      </c>
      <c r="S30" s="52">
        <v>91</v>
      </c>
      <c r="T30" s="53">
        <v>10707.31</v>
      </c>
      <c r="U30" s="54">
        <v>21583</v>
      </c>
      <c r="V30" s="55">
        <v>10</v>
      </c>
      <c r="W30" s="29">
        <v>13.5</v>
      </c>
      <c r="X30" s="52">
        <v>136.5</v>
      </c>
      <c r="Y30" s="55">
        <v>15</v>
      </c>
      <c r="Z30" s="29">
        <v>0.6615</v>
      </c>
      <c r="AA30" s="76">
        <v>27</v>
      </c>
      <c r="AB30" s="52">
        <v>0.6707</v>
      </c>
      <c r="AC30" s="76">
        <v>-119</v>
      </c>
      <c r="AD30" s="55">
        <v>0.65879</v>
      </c>
      <c r="AE30" s="77">
        <v>1.24547</v>
      </c>
      <c r="AF30" s="11" t="str">
        <f>IF($O30&gt;$AF$1,"BUY",IF($S30&gt;$AF$1,"SELL",""))</f>
        <v>SELL</v>
      </c>
      <c r="AG30" s="87"/>
      <c r="AH30" s="88" t="str">
        <f t="shared" si="5"/>
        <v>NZDUSD</v>
      </c>
    </row>
    <row r="31" spans="1:34">
      <c r="A31" s="2">
        <f t="shared" ref="A31:H31" si="32">IF(A$3=$I31,$O31,0)+IF(A$3=$J31,$S31,0)</f>
        <v>0</v>
      </c>
      <c r="B31" s="2">
        <f t="shared" si="32"/>
        <v>0</v>
      </c>
      <c r="C31" s="2">
        <f t="shared" si="32"/>
        <v>24</v>
      </c>
      <c r="D31" s="2">
        <f t="shared" si="32"/>
        <v>0</v>
      </c>
      <c r="E31" s="2">
        <f t="shared" si="32"/>
        <v>0</v>
      </c>
      <c r="F31" s="2">
        <f t="shared" si="32"/>
        <v>0</v>
      </c>
      <c r="G31" s="2">
        <f t="shared" si="32"/>
        <v>0</v>
      </c>
      <c r="H31" s="2">
        <f t="shared" si="32"/>
        <v>76</v>
      </c>
      <c r="I31" s="1" t="str">
        <f t="shared" si="2"/>
        <v>USD</v>
      </c>
      <c r="J31" s="1" t="str">
        <f t="shared" si="3"/>
        <v>CHF</v>
      </c>
      <c r="K31" s="23">
        <f t="shared" si="4"/>
        <v>1</v>
      </c>
      <c r="L31" s="24">
        <v>28</v>
      </c>
      <c r="M31" s="28" t="s">
        <v>49</v>
      </c>
      <c r="N31" s="29" t="s">
        <v>2</v>
      </c>
      <c r="O31" s="29">
        <v>76</v>
      </c>
      <c r="P31" s="30">
        <v>17968.57</v>
      </c>
      <c r="Q31" s="51">
        <v>42526</v>
      </c>
      <c r="R31" s="52" t="s">
        <v>3</v>
      </c>
      <c r="S31" s="52">
        <v>24</v>
      </c>
      <c r="T31" s="53">
        <v>5808.97</v>
      </c>
      <c r="U31" s="54">
        <v>18674</v>
      </c>
      <c r="V31" s="55">
        <v>18</v>
      </c>
      <c r="W31" s="29">
        <v>114</v>
      </c>
      <c r="X31" s="52">
        <v>36</v>
      </c>
      <c r="Y31" s="55">
        <v>27</v>
      </c>
      <c r="Z31" s="29">
        <v>0.9865</v>
      </c>
      <c r="AA31" s="76">
        <v>-40</v>
      </c>
      <c r="AB31" s="52">
        <v>0.9964</v>
      </c>
      <c r="AC31" s="76">
        <v>-59</v>
      </c>
      <c r="AD31" s="55">
        <v>0.99051</v>
      </c>
      <c r="AE31" s="77">
        <v>39.38524</v>
      </c>
      <c r="AF31" s="11" t="str">
        <f>IF($O31&gt;$AF$1,"BUY",IF($S31&gt;$AF$1,"SELL",""))</f>
        <v/>
      </c>
      <c r="AG31" s="87"/>
      <c r="AH31" s="88" t="str">
        <f t="shared" si="5"/>
        <v>USDCHF</v>
      </c>
    </row>
    <row r="32" spans="1:34">
      <c r="A32" s="2">
        <f t="shared" ref="A32:H32" si="33">IF(A$3=$I32,$O32,0)+IF(A$3=$J32,$S32,0)</f>
        <v>0</v>
      </c>
      <c r="B32" s="2">
        <f t="shared" si="33"/>
        <v>0</v>
      </c>
      <c r="C32" s="2">
        <f t="shared" si="33"/>
        <v>0</v>
      </c>
      <c r="D32" s="2">
        <f t="shared" si="33"/>
        <v>0</v>
      </c>
      <c r="E32" s="2">
        <f t="shared" si="33"/>
        <v>0</v>
      </c>
      <c r="F32" s="2">
        <f t="shared" si="33"/>
        <v>0</v>
      </c>
      <c r="G32" s="2">
        <f t="shared" si="33"/>
        <v>0</v>
      </c>
      <c r="H32" s="2">
        <f t="shared" si="33"/>
        <v>0</v>
      </c>
      <c r="I32" s="1" t="str">
        <f t="shared" si="2"/>
        <v/>
      </c>
      <c r="J32" s="1" t="str">
        <f t="shared" si="3"/>
        <v/>
      </c>
      <c r="K32" s="23" t="e">
        <f t="shared" si="4"/>
        <v>#VALUE!</v>
      </c>
      <c r="L32" s="24">
        <v>29</v>
      </c>
      <c r="M32" s="28" t="s">
        <v>50</v>
      </c>
      <c r="N32" s="29" t="s">
        <v>2</v>
      </c>
      <c r="O32" s="29">
        <v>60</v>
      </c>
      <c r="P32" s="30">
        <v>7.69</v>
      </c>
      <c r="Q32" s="51">
        <v>8</v>
      </c>
      <c r="R32" s="52" t="s">
        <v>3</v>
      </c>
      <c r="S32" s="52">
        <v>40</v>
      </c>
      <c r="T32" s="53">
        <v>5.07</v>
      </c>
      <c r="U32" s="54">
        <v>8</v>
      </c>
      <c r="V32" s="55">
        <v>0</v>
      </c>
      <c r="W32" s="29">
        <v>90</v>
      </c>
      <c r="X32" s="52">
        <v>60</v>
      </c>
      <c r="Y32" s="55">
        <v>0</v>
      </c>
      <c r="Z32" s="29">
        <v>22.4518</v>
      </c>
      <c r="AA32" s="76">
        <v>-5491</v>
      </c>
      <c r="AB32" s="52">
        <v>22.9509</v>
      </c>
      <c r="AC32" s="76">
        <v>500</v>
      </c>
      <c r="AD32" s="55">
        <v>23.00095</v>
      </c>
      <c r="AE32" s="77"/>
      <c r="AF32" s="11" t="str">
        <f>IF($O32&gt;$AF$1,"BUY",IF($S32&gt;$AF$1,"SELL",""))</f>
        <v/>
      </c>
      <c r="AG32" s="87"/>
      <c r="AH32" s="88" t="str">
        <f t="shared" si="5"/>
        <v>USDCZK</v>
      </c>
    </row>
    <row r="33" spans="1:34">
      <c r="A33" s="2">
        <f t="shared" ref="A33:H33" si="34">IF(A$3=$I33,$O33,0)+IF(A$3=$J33,$S33,0)</f>
        <v>0</v>
      </c>
      <c r="B33" s="2">
        <f t="shared" si="34"/>
        <v>0</v>
      </c>
      <c r="C33" s="2">
        <f t="shared" si="34"/>
        <v>0</v>
      </c>
      <c r="D33" s="2">
        <f t="shared" si="34"/>
        <v>0</v>
      </c>
      <c r="E33" s="2">
        <f t="shared" si="34"/>
        <v>0</v>
      </c>
      <c r="F33" s="2">
        <f t="shared" si="34"/>
        <v>0</v>
      </c>
      <c r="G33" s="2">
        <f t="shared" si="34"/>
        <v>0</v>
      </c>
      <c r="H33" s="2">
        <f t="shared" si="34"/>
        <v>0</v>
      </c>
      <c r="I33" s="1" t="str">
        <f t="shared" si="2"/>
        <v/>
      </c>
      <c r="J33" s="1" t="str">
        <f t="shared" si="3"/>
        <v/>
      </c>
      <c r="K33" s="23" t="e">
        <f t="shared" si="4"/>
        <v>#VALUE!</v>
      </c>
      <c r="L33" s="24">
        <v>30</v>
      </c>
      <c r="M33" s="28" t="s">
        <v>51</v>
      </c>
      <c r="N33" s="29" t="s">
        <v>2</v>
      </c>
      <c r="O33" s="29">
        <v>6</v>
      </c>
      <c r="P33" s="30">
        <v>0.7</v>
      </c>
      <c r="Q33" s="51">
        <v>4</v>
      </c>
      <c r="R33" s="52" t="s">
        <v>3</v>
      </c>
      <c r="S33" s="52">
        <v>94</v>
      </c>
      <c r="T33" s="53">
        <v>10.97</v>
      </c>
      <c r="U33" s="54">
        <v>17</v>
      </c>
      <c r="V33" s="55">
        <v>0</v>
      </c>
      <c r="W33" s="29">
        <v>9</v>
      </c>
      <c r="X33" s="52">
        <v>141</v>
      </c>
      <c r="Y33" s="55">
        <v>0</v>
      </c>
      <c r="Z33" s="29">
        <v>7.8142</v>
      </c>
      <c r="AA33" s="76">
        <v>-109</v>
      </c>
      <c r="AB33" s="52">
        <v>7.8352</v>
      </c>
      <c r="AC33" s="76">
        <v>-101</v>
      </c>
      <c r="AD33" s="55">
        <v>7.82505</v>
      </c>
      <c r="AE33" s="77"/>
      <c r="AF33" s="11" t="str">
        <f>IF($O33&gt;$AF$1,"BUY",IF($S33&gt;$AF$1,"SELL",""))</f>
        <v>SELL</v>
      </c>
      <c r="AG33" s="87"/>
      <c r="AH33" s="88" t="str">
        <f t="shared" si="5"/>
        <v>USDHKD</v>
      </c>
    </row>
    <row r="34" spans="1:34">
      <c r="A34" s="2">
        <f t="shared" ref="A34:H34" si="35">IF(A$3=$I34,$O34,0)+IF(A$3=$J34,$S34,0)</f>
        <v>0</v>
      </c>
      <c r="B34" s="2">
        <f t="shared" si="35"/>
        <v>0</v>
      </c>
      <c r="C34" s="2">
        <f t="shared" si="35"/>
        <v>0</v>
      </c>
      <c r="D34" s="2">
        <f t="shared" si="35"/>
        <v>0</v>
      </c>
      <c r="E34" s="2">
        <f t="shared" si="35"/>
        <v>0</v>
      </c>
      <c r="F34" s="2">
        <f t="shared" si="35"/>
        <v>0</v>
      </c>
      <c r="G34" s="2">
        <f t="shared" si="35"/>
        <v>0</v>
      </c>
      <c r="H34" s="2">
        <f t="shared" si="35"/>
        <v>0</v>
      </c>
      <c r="I34" s="1" t="str">
        <f t="shared" si="2"/>
        <v/>
      </c>
      <c r="J34" s="1" t="str">
        <f t="shared" si="3"/>
        <v/>
      </c>
      <c r="K34" s="23" t="e">
        <f t="shared" si="4"/>
        <v>#VALUE!</v>
      </c>
      <c r="L34" s="24">
        <v>31</v>
      </c>
      <c r="M34" s="28" t="s">
        <v>52</v>
      </c>
      <c r="N34" s="29" t="s">
        <v>2</v>
      </c>
      <c r="O34" s="29">
        <v>93</v>
      </c>
      <c r="P34" s="30">
        <v>12.51</v>
      </c>
      <c r="Q34" s="51">
        <v>128</v>
      </c>
      <c r="R34" s="52" t="s">
        <v>3</v>
      </c>
      <c r="S34" s="52">
        <v>7</v>
      </c>
      <c r="T34" s="53">
        <v>0.97</v>
      </c>
      <c r="U34" s="54">
        <v>8</v>
      </c>
      <c r="V34" s="55">
        <v>0</v>
      </c>
      <c r="W34" s="29">
        <v>139.5</v>
      </c>
      <c r="X34" s="52">
        <v>10.5</v>
      </c>
      <c r="Y34" s="55">
        <v>0</v>
      </c>
      <c r="Z34" s="29">
        <v>291.8201</v>
      </c>
      <c r="AA34" s="76">
        <v>-176</v>
      </c>
      <c r="AB34" s="52">
        <v>288.7688</v>
      </c>
      <c r="AC34" s="76">
        <v>481</v>
      </c>
      <c r="AD34" s="55">
        <v>293.582</v>
      </c>
      <c r="AE34" s="77"/>
      <c r="AF34" s="11" t="str">
        <f>IF($O34&gt;$AF$1,"BUY",IF($S34&gt;$AF$1,"SELL",""))</f>
        <v>BUY</v>
      </c>
      <c r="AG34" s="87"/>
      <c r="AH34" s="88" t="str">
        <f t="shared" si="5"/>
        <v>USDHUF</v>
      </c>
    </row>
    <row r="35" spans="1:34">
      <c r="A35" s="2">
        <f t="shared" ref="A35:H35" si="36">IF(A$3=$I35,$O35,0)+IF(A$3=$J35,$S35,0)</f>
        <v>0</v>
      </c>
      <c r="B35" s="2">
        <f t="shared" si="36"/>
        <v>0</v>
      </c>
      <c r="C35" s="2">
        <f t="shared" si="36"/>
        <v>0</v>
      </c>
      <c r="D35" s="2">
        <f t="shared" si="36"/>
        <v>0</v>
      </c>
      <c r="E35" s="2">
        <f t="shared" si="36"/>
        <v>0</v>
      </c>
      <c r="F35" s="2">
        <f t="shared" si="36"/>
        <v>0</v>
      </c>
      <c r="G35" s="2">
        <f t="shared" si="36"/>
        <v>0</v>
      </c>
      <c r="H35" s="2">
        <f t="shared" si="36"/>
        <v>0</v>
      </c>
      <c r="I35" s="1" t="str">
        <f t="shared" si="2"/>
        <v/>
      </c>
      <c r="J35" s="1" t="str">
        <f t="shared" si="3"/>
        <v/>
      </c>
      <c r="K35" s="23" t="e">
        <f t="shared" si="4"/>
        <v>#VALUE!</v>
      </c>
      <c r="L35" s="24">
        <v>32</v>
      </c>
      <c r="M35" s="31" t="s">
        <v>53</v>
      </c>
      <c r="N35" s="32" t="s">
        <v>2</v>
      </c>
      <c r="O35" s="32">
        <v>63</v>
      </c>
      <c r="P35" s="33">
        <v>38.02</v>
      </c>
      <c r="Q35" s="56">
        <v>183</v>
      </c>
      <c r="R35" s="57" t="s">
        <v>3</v>
      </c>
      <c r="S35" s="57">
        <v>37</v>
      </c>
      <c r="T35" s="58">
        <v>22.49</v>
      </c>
      <c r="U35" s="59">
        <v>115</v>
      </c>
      <c r="V35" s="60">
        <v>0</v>
      </c>
      <c r="W35" s="32">
        <v>94.5</v>
      </c>
      <c r="X35" s="57">
        <v>55.5</v>
      </c>
      <c r="Y35" s="60">
        <v>0</v>
      </c>
      <c r="Z35" s="32">
        <v>18.9629</v>
      </c>
      <c r="AA35" s="78">
        <v>-965</v>
      </c>
      <c r="AB35" s="57">
        <v>19.2158</v>
      </c>
      <c r="AC35" s="78">
        <v>-1564</v>
      </c>
      <c r="AD35" s="60">
        <v>19.05938</v>
      </c>
      <c r="AE35" s="79"/>
      <c r="AF35" s="80" t="str">
        <f>IF($O35&gt;$AF$1,"BUY",IF($S35&gt;$AF$1,"SELL",""))</f>
        <v/>
      </c>
      <c r="AG35" s="89"/>
      <c r="AH35" s="90" t="str">
        <f t="shared" si="5"/>
        <v>USDMXN</v>
      </c>
    </row>
    <row r="36" spans="1:34">
      <c r="A36" s="2">
        <f t="shared" ref="A36:H36" si="37">IF(A$3=$I36,$O36,0)+IF(A$3=$J36,$S36,0)</f>
        <v>0</v>
      </c>
      <c r="B36" s="2">
        <f t="shared" si="37"/>
        <v>0</v>
      </c>
      <c r="C36" s="2">
        <f t="shared" si="37"/>
        <v>0</v>
      </c>
      <c r="D36" s="2">
        <f t="shared" si="37"/>
        <v>0</v>
      </c>
      <c r="E36" s="2">
        <f t="shared" si="37"/>
        <v>0</v>
      </c>
      <c r="F36" s="2">
        <f t="shared" si="37"/>
        <v>0</v>
      </c>
      <c r="G36" s="2">
        <f t="shared" si="37"/>
        <v>0</v>
      </c>
      <c r="H36" s="2">
        <f t="shared" si="37"/>
        <v>0</v>
      </c>
      <c r="I36" s="1" t="str">
        <f t="shared" si="2"/>
        <v/>
      </c>
      <c r="J36" s="1" t="str">
        <f t="shared" si="3"/>
        <v/>
      </c>
      <c r="K36" s="23" t="e">
        <f t="shared" si="4"/>
        <v>#VALUE!</v>
      </c>
      <c r="L36" s="24">
        <v>33</v>
      </c>
      <c r="M36" s="28" t="s">
        <v>54</v>
      </c>
      <c r="N36" s="29" t="s">
        <v>2</v>
      </c>
      <c r="O36" s="29">
        <v>95</v>
      </c>
      <c r="P36" s="30">
        <v>143.02</v>
      </c>
      <c r="Q36" s="51">
        <v>352</v>
      </c>
      <c r="R36" s="52" t="s">
        <v>3</v>
      </c>
      <c r="S36" s="52">
        <v>5</v>
      </c>
      <c r="T36" s="53">
        <v>7.08</v>
      </c>
      <c r="U36" s="54">
        <v>25</v>
      </c>
      <c r="V36" s="55">
        <v>0</v>
      </c>
      <c r="W36" s="29">
        <v>142.5</v>
      </c>
      <c r="X36" s="52">
        <v>7.5</v>
      </c>
      <c r="Y36" s="55">
        <v>0</v>
      </c>
      <c r="Z36" s="29">
        <v>8.6242</v>
      </c>
      <c r="AA36" s="76">
        <v>-1349</v>
      </c>
      <c r="AB36" s="52">
        <v>8.6895</v>
      </c>
      <c r="AC36" s="76">
        <v>696</v>
      </c>
      <c r="AD36" s="55">
        <v>8.7591</v>
      </c>
      <c r="AE36" s="77"/>
      <c r="AF36" s="11" t="str">
        <f>IF($O36&gt;$AF$1,"BUY",IF($S36&gt;$AF$1,"SELL",""))</f>
        <v>BUY</v>
      </c>
      <c r="AG36" s="87"/>
      <c r="AH36" s="88" t="str">
        <f t="shared" si="5"/>
        <v>USDNOK</v>
      </c>
    </row>
    <row r="37" spans="1:34">
      <c r="A37" s="2">
        <f t="shared" ref="A37:H37" si="38">IF(A$3=$I37,$O37,0)+IF(A$3=$J37,$S37,0)</f>
        <v>0</v>
      </c>
      <c r="B37" s="2">
        <f t="shared" si="38"/>
        <v>0</v>
      </c>
      <c r="C37" s="2">
        <f t="shared" si="38"/>
        <v>0</v>
      </c>
      <c r="D37" s="2">
        <f t="shared" si="38"/>
        <v>0</v>
      </c>
      <c r="E37" s="2">
        <f t="shared" si="38"/>
        <v>0</v>
      </c>
      <c r="F37" s="2">
        <f t="shared" si="38"/>
        <v>0</v>
      </c>
      <c r="G37" s="2">
        <f t="shared" si="38"/>
        <v>0</v>
      </c>
      <c r="H37" s="2">
        <f t="shared" si="38"/>
        <v>0</v>
      </c>
      <c r="I37" s="1" t="str">
        <f t="shared" si="2"/>
        <v/>
      </c>
      <c r="J37" s="1" t="str">
        <f t="shared" si="3"/>
        <v/>
      </c>
      <c r="K37" s="23" t="e">
        <f t="shared" si="4"/>
        <v>#VALUE!</v>
      </c>
      <c r="L37" s="24">
        <v>34</v>
      </c>
      <c r="M37" s="34" t="s">
        <v>55</v>
      </c>
      <c r="N37" s="35" t="s">
        <v>2</v>
      </c>
      <c r="O37" s="35">
        <v>59</v>
      </c>
      <c r="P37" s="36">
        <v>2.88</v>
      </c>
      <c r="Q37" s="61">
        <v>41</v>
      </c>
      <c r="R37" s="62" t="s">
        <v>3</v>
      </c>
      <c r="S37" s="62">
        <v>41</v>
      </c>
      <c r="T37" s="63">
        <v>2</v>
      </c>
      <c r="U37" s="64">
        <v>19</v>
      </c>
      <c r="V37" s="65">
        <v>0</v>
      </c>
      <c r="W37" s="35">
        <v>88.5</v>
      </c>
      <c r="X37" s="62">
        <v>61.5</v>
      </c>
      <c r="Y37" s="65">
        <v>0</v>
      </c>
      <c r="Z37" s="35">
        <v>3.811</v>
      </c>
      <c r="AA37" s="81">
        <v>-422</v>
      </c>
      <c r="AB37" s="62">
        <v>3.833</v>
      </c>
      <c r="AC37" s="81">
        <v>202</v>
      </c>
      <c r="AD37" s="65">
        <v>3.85318</v>
      </c>
      <c r="AE37" s="82"/>
      <c r="AF37" s="83" t="str">
        <f>IF($O37&gt;$AF$1,"BUY",IF($S37&gt;$AF$1,"SELL",""))</f>
        <v/>
      </c>
      <c r="AG37" s="91"/>
      <c r="AH37" s="92" t="str">
        <f t="shared" si="5"/>
        <v>USDPLN</v>
      </c>
    </row>
    <row r="38" spans="1:34">
      <c r="A38" s="2">
        <f t="shared" ref="A38:H38" si="39">IF(A$3=$I38,$O38,0)+IF(A$3=$J38,$S38,0)</f>
        <v>0</v>
      </c>
      <c r="B38" s="2">
        <f t="shared" si="39"/>
        <v>0</v>
      </c>
      <c r="C38" s="2">
        <f t="shared" si="39"/>
        <v>0</v>
      </c>
      <c r="D38" s="2">
        <f t="shared" si="39"/>
        <v>0</v>
      </c>
      <c r="E38" s="2">
        <f t="shared" si="39"/>
        <v>0</v>
      </c>
      <c r="F38" s="2">
        <f t="shared" si="39"/>
        <v>0</v>
      </c>
      <c r="G38" s="2">
        <f t="shared" si="39"/>
        <v>0</v>
      </c>
      <c r="H38" s="2">
        <f t="shared" si="39"/>
        <v>0</v>
      </c>
      <c r="I38" s="1" t="str">
        <f t="shared" si="2"/>
        <v/>
      </c>
      <c r="J38" s="1" t="str">
        <f t="shared" si="3"/>
        <v/>
      </c>
      <c r="K38" s="23" t="e">
        <f t="shared" si="4"/>
        <v>#VALUE!</v>
      </c>
      <c r="L38" s="24">
        <v>35</v>
      </c>
      <c r="M38" s="28" t="s">
        <v>56</v>
      </c>
      <c r="N38" s="29" t="s">
        <v>2</v>
      </c>
      <c r="O38" s="29">
        <v>98</v>
      </c>
      <c r="P38" s="30">
        <v>51.37</v>
      </c>
      <c r="Q38" s="51">
        <v>212</v>
      </c>
      <c r="R38" s="52" t="s">
        <v>3</v>
      </c>
      <c r="S38" s="52">
        <v>2</v>
      </c>
      <c r="T38" s="53">
        <v>1.17</v>
      </c>
      <c r="U38" s="54">
        <v>20</v>
      </c>
      <c r="V38" s="55">
        <v>0</v>
      </c>
      <c r="W38" s="29">
        <v>147</v>
      </c>
      <c r="X38" s="52">
        <v>3</v>
      </c>
      <c r="Y38" s="55">
        <v>0</v>
      </c>
      <c r="Z38" s="29">
        <v>9.3349</v>
      </c>
      <c r="AA38" s="76">
        <v>-2302</v>
      </c>
      <c r="AB38" s="52">
        <v>9.4886</v>
      </c>
      <c r="AC38" s="76">
        <v>765</v>
      </c>
      <c r="AD38" s="55">
        <v>9.56508</v>
      </c>
      <c r="AE38" s="77"/>
      <c r="AF38" s="11" t="str">
        <f>IF($O38&gt;$AF$1,"BUY",IF($S38&gt;$AF$1,"SELL",""))</f>
        <v>BUY</v>
      </c>
      <c r="AG38" s="87"/>
      <c r="AH38" s="88" t="str">
        <f t="shared" si="5"/>
        <v>USDSEK</v>
      </c>
    </row>
    <row r="39" spans="1:34">
      <c r="A39" s="2">
        <f t="shared" ref="A39:H39" si="40">IF(A$3=$I39,$O39,0)+IF(A$3=$J39,$S39,0)</f>
        <v>0</v>
      </c>
      <c r="B39" s="2">
        <f t="shared" si="40"/>
        <v>0</v>
      </c>
      <c r="C39" s="2">
        <f t="shared" si="40"/>
        <v>0</v>
      </c>
      <c r="D39" s="2">
        <f t="shared" si="40"/>
        <v>0</v>
      </c>
      <c r="E39" s="2">
        <f t="shared" si="40"/>
        <v>0</v>
      </c>
      <c r="F39" s="2">
        <f t="shared" si="40"/>
        <v>0</v>
      </c>
      <c r="G39" s="2">
        <f t="shared" si="40"/>
        <v>0</v>
      </c>
      <c r="H39" s="2">
        <f t="shared" si="40"/>
        <v>0</v>
      </c>
      <c r="I39" s="1" t="str">
        <f t="shared" si="2"/>
        <v/>
      </c>
      <c r="J39" s="1" t="str">
        <f t="shared" si="3"/>
        <v/>
      </c>
      <c r="K39" s="23" t="e">
        <f t="shared" si="4"/>
        <v>#VALUE!</v>
      </c>
      <c r="L39" s="24">
        <v>36</v>
      </c>
      <c r="M39" s="28" t="s">
        <v>57</v>
      </c>
      <c r="N39" s="29" t="s">
        <v>2</v>
      </c>
      <c r="O39" s="29">
        <v>84</v>
      </c>
      <c r="P39" s="30">
        <v>43.85</v>
      </c>
      <c r="Q39" s="51">
        <v>565</v>
      </c>
      <c r="R39" s="52" t="s">
        <v>3</v>
      </c>
      <c r="S39" s="52">
        <v>16</v>
      </c>
      <c r="T39" s="53">
        <v>8.65</v>
      </c>
      <c r="U39" s="54">
        <v>124</v>
      </c>
      <c r="V39" s="55">
        <v>0</v>
      </c>
      <c r="W39" s="29">
        <v>126</v>
      </c>
      <c r="X39" s="52">
        <v>24</v>
      </c>
      <c r="Y39" s="55">
        <v>0</v>
      </c>
      <c r="Z39" s="29">
        <v>1.3652</v>
      </c>
      <c r="AA39" s="76">
        <v>-54</v>
      </c>
      <c r="AB39" s="52">
        <v>1.3728</v>
      </c>
      <c r="AC39" s="76">
        <v>-22</v>
      </c>
      <c r="AD39" s="55">
        <v>1.37064</v>
      </c>
      <c r="AE39" s="77"/>
      <c r="AF39" s="11" t="str">
        <f>IF($O39&gt;$AF$1,"BUY",IF($S39&gt;$AF$1,"SELL",""))</f>
        <v/>
      </c>
      <c r="AG39" s="87"/>
      <c r="AH39" s="88" t="str">
        <f t="shared" si="5"/>
        <v>USDSGD</v>
      </c>
    </row>
    <row r="40" spans="1:34">
      <c r="A40" s="2">
        <f t="shared" ref="A40:H40" si="41">IF(A$3=$I40,$O40,0)+IF(A$3=$J40,$S40,0)</f>
        <v>0</v>
      </c>
      <c r="B40" s="2">
        <f t="shared" si="41"/>
        <v>0</v>
      </c>
      <c r="C40" s="2">
        <f t="shared" si="41"/>
        <v>0</v>
      </c>
      <c r="D40" s="2">
        <f t="shared" si="41"/>
        <v>0</v>
      </c>
      <c r="E40" s="2">
        <f t="shared" si="41"/>
        <v>0</v>
      </c>
      <c r="F40" s="2">
        <f t="shared" si="41"/>
        <v>0</v>
      </c>
      <c r="G40" s="2">
        <f t="shared" si="41"/>
        <v>0</v>
      </c>
      <c r="H40" s="2">
        <f t="shared" si="41"/>
        <v>0</v>
      </c>
      <c r="I40" s="1" t="str">
        <f t="shared" si="2"/>
        <v/>
      </c>
      <c r="J40" s="1" t="str">
        <f t="shared" si="3"/>
        <v/>
      </c>
      <c r="K40" s="23" t="e">
        <f t="shared" si="4"/>
        <v>#VALUE!</v>
      </c>
      <c r="L40" s="24">
        <v>37</v>
      </c>
      <c r="M40" s="34" t="s">
        <v>58</v>
      </c>
      <c r="N40" s="35" t="s">
        <v>2</v>
      </c>
      <c r="O40" s="35">
        <v>3</v>
      </c>
      <c r="P40" s="36">
        <v>0.11</v>
      </c>
      <c r="Q40" s="61">
        <v>8</v>
      </c>
      <c r="R40" s="62" t="s">
        <v>3</v>
      </c>
      <c r="S40" s="62">
        <v>97</v>
      </c>
      <c r="T40" s="63">
        <v>3.6</v>
      </c>
      <c r="U40" s="64">
        <v>43</v>
      </c>
      <c r="V40" s="65">
        <v>0</v>
      </c>
      <c r="W40" s="35">
        <v>4.5</v>
      </c>
      <c r="X40" s="62">
        <v>145.5</v>
      </c>
      <c r="Y40" s="65">
        <v>0</v>
      </c>
      <c r="Z40" s="35">
        <v>30.7525</v>
      </c>
      <c r="AA40" s="81">
        <v>-3</v>
      </c>
      <c r="AB40" s="62">
        <v>31.1535</v>
      </c>
      <c r="AC40" s="81">
        <v>-37</v>
      </c>
      <c r="AD40" s="65">
        <v>30.7828</v>
      </c>
      <c r="AE40" s="82"/>
      <c r="AF40" s="83" t="str">
        <f>IF($O40&gt;$AF$1,"BUY",IF($S40&gt;$AF$1,"SELL",""))</f>
        <v>SELL</v>
      </c>
      <c r="AG40" s="91"/>
      <c r="AH40" s="92" t="str">
        <f t="shared" si="5"/>
        <v>USDTHB</v>
      </c>
    </row>
    <row r="41" spans="1:34">
      <c r="A41" s="2">
        <f t="shared" ref="A41:H41" si="42">IF(A$3=$I41,$O41,0)+IF(A$3=$J41,$S41,0)</f>
        <v>0</v>
      </c>
      <c r="B41" s="2">
        <f t="shared" si="42"/>
        <v>0</v>
      </c>
      <c r="C41" s="2">
        <f t="shared" si="42"/>
        <v>0</v>
      </c>
      <c r="D41" s="2">
        <f t="shared" si="42"/>
        <v>0</v>
      </c>
      <c r="E41" s="2">
        <f t="shared" si="42"/>
        <v>0</v>
      </c>
      <c r="F41" s="2">
        <f t="shared" si="42"/>
        <v>0</v>
      </c>
      <c r="G41" s="2">
        <f t="shared" si="42"/>
        <v>0</v>
      </c>
      <c r="H41" s="2">
        <f t="shared" si="42"/>
        <v>0</v>
      </c>
      <c r="I41" s="1" t="str">
        <f t="shared" si="2"/>
        <v/>
      </c>
      <c r="J41" s="1" t="str">
        <f t="shared" si="3"/>
        <v/>
      </c>
      <c r="K41" s="23" t="e">
        <f t="shared" si="4"/>
        <v>#VALUE!</v>
      </c>
      <c r="L41" s="24">
        <v>38</v>
      </c>
      <c r="M41" s="28" t="s">
        <v>59</v>
      </c>
      <c r="N41" s="29" t="s">
        <v>2</v>
      </c>
      <c r="O41" s="29">
        <v>41</v>
      </c>
      <c r="P41" s="30">
        <v>12.33</v>
      </c>
      <c r="Q41" s="51">
        <v>113</v>
      </c>
      <c r="R41" s="52" t="s">
        <v>3</v>
      </c>
      <c r="S41" s="52">
        <v>59</v>
      </c>
      <c r="T41" s="53">
        <v>17.93</v>
      </c>
      <c r="U41" s="54">
        <v>70</v>
      </c>
      <c r="V41" s="55">
        <v>0</v>
      </c>
      <c r="W41" s="29">
        <v>61.5</v>
      </c>
      <c r="X41" s="52">
        <v>88.5</v>
      </c>
      <c r="Y41" s="55">
        <v>0</v>
      </c>
      <c r="Z41" s="29">
        <v>5.3373</v>
      </c>
      <c r="AA41" s="76">
        <v>-2232</v>
      </c>
      <c r="AB41" s="52">
        <v>5.8781</v>
      </c>
      <c r="AC41" s="76">
        <v>-3176</v>
      </c>
      <c r="AD41" s="55">
        <v>5.56045</v>
      </c>
      <c r="AE41" s="77"/>
      <c r="AF41" s="11" t="str">
        <f>IF($O41&gt;$AF$1,"BUY",IF($S41&gt;$AF$1,"SELL",""))</f>
        <v/>
      </c>
      <c r="AG41" s="87"/>
      <c r="AH41" s="88" t="str">
        <f t="shared" si="5"/>
        <v>USDTRY</v>
      </c>
    </row>
    <row r="42" spans="1:34">
      <c r="A42" s="2">
        <f t="shared" ref="A42:H42" si="43">IF(A$3=$I42,$O42,0)+IF(A$3=$J42,$S42,0)</f>
        <v>0</v>
      </c>
      <c r="B42" s="2">
        <f t="shared" si="43"/>
        <v>0</v>
      </c>
      <c r="C42" s="2">
        <f t="shared" si="43"/>
        <v>0</v>
      </c>
      <c r="D42" s="2">
        <f t="shared" si="43"/>
        <v>0</v>
      </c>
      <c r="E42" s="2">
        <f t="shared" si="43"/>
        <v>0</v>
      </c>
      <c r="F42" s="2">
        <f t="shared" si="43"/>
        <v>0</v>
      </c>
      <c r="G42" s="2">
        <f t="shared" si="43"/>
        <v>0</v>
      </c>
      <c r="H42" s="2">
        <f t="shared" si="43"/>
        <v>0</v>
      </c>
      <c r="I42" s="1" t="str">
        <f t="shared" si="2"/>
        <v/>
      </c>
      <c r="J42" s="1" t="str">
        <f t="shared" si="3"/>
        <v/>
      </c>
      <c r="K42" s="23" t="e">
        <f t="shared" si="4"/>
        <v>#VALUE!</v>
      </c>
      <c r="L42" s="24">
        <v>39</v>
      </c>
      <c r="M42" s="28" t="s">
        <v>60</v>
      </c>
      <c r="N42" s="29" t="s">
        <v>2</v>
      </c>
      <c r="O42" s="29">
        <v>43</v>
      </c>
      <c r="P42" s="30">
        <v>33.35</v>
      </c>
      <c r="Q42" s="51">
        <v>198</v>
      </c>
      <c r="R42" s="52" t="s">
        <v>3</v>
      </c>
      <c r="S42" s="52">
        <v>57</v>
      </c>
      <c r="T42" s="53">
        <v>44.4</v>
      </c>
      <c r="U42" s="54">
        <v>93</v>
      </c>
      <c r="V42" s="55">
        <v>0</v>
      </c>
      <c r="W42" s="29">
        <v>64.5</v>
      </c>
      <c r="X42" s="52">
        <v>85.5</v>
      </c>
      <c r="Y42" s="55">
        <v>0</v>
      </c>
      <c r="Z42" s="29">
        <v>13.8815</v>
      </c>
      <c r="AA42" s="76">
        <v>-3200</v>
      </c>
      <c r="AB42" s="52">
        <v>14.3359</v>
      </c>
      <c r="AC42" s="76">
        <v>-1344</v>
      </c>
      <c r="AD42" s="55">
        <v>14.20148</v>
      </c>
      <c r="AE42" s="77"/>
      <c r="AF42" s="11" t="str">
        <f>IF($O42&gt;$AF$1,"BUY",IF($S42&gt;$AF$1,"SELL",""))</f>
        <v/>
      </c>
      <c r="AG42" s="87"/>
      <c r="AH42" s="88" t="str">
        <f t="shared" si="5"/>
        <v>USDZAR</v>
      </c>
    </row>
    <row r="43" spans="1:34">
      <c r="A43" s="2">
        <f t="shared" ref="A43:H43" si="44">IF(A$3=$I43,$O43,0)+IF(A$3=$J43,$S43,0)</f>
        <v>0</v>
      </c>
      <c r="B43" s="2">
        <f t="shared" si="44"/>
        <v>0</v>
      </c>
      <c r="C43" s="2">
        <f t="shared" si="44"/>
        <v>58</v>
      </c>
      <c r="D43" s="2">
        <f t="shared" si="44"/>
        <v>0</v>
      </c>
      <c r="E43" s="2">
        <f t="shared" si="44"/>
        <v>0</v>
      </c>
      <c r="F43" s="2">
        <f t="shared" si="44"/>
        <v>42</v>
      </c>
      <c r="G43" s="2">
        <f t="shared" si="44"/>
        <v>0</v>
      </c>
      <c r="H43" s="2">
        <f t="shared" si="44"/>
        <v>0</v>
      </c>
      <c r="I43" s="1" t="str">
        <f t="shared" si="2"/>
        <v>CHF</v>
      </c>
      <c r="J43" s="1" t="str">
        <f t="shared" si="3"/>
        <v>JPY</v>
      </c>
      <c r="K43" s="23">
        <f t="shared" si="4"/>
        <v>1</v>
      </c>
      <c r="L43" s="24">
        <v>40</v>
      </c>
      <c r="M43" s="28" t="s">
        <v>61</v>
      </c>
      <c r="N43" s="29" t="s">
        <v>2</v>
      </c>
      <c r="O43" s="29">
        <v>58</v>
      </c>
      <c r="P43" s="30">
        <v>541.22</v>
      </c>
      <c r="Q43" s="51">
        <v>2495</v>
      </c>
      <c r="R43" s="52" t="s">
        <v>3</v>
      </c>
      <c r="S43" s="52">
        <v>42</v>
      </c>
      <c r="T43" s="53">
        <v>391.2</v>
      </c>
      <c r="U43" s="54">
        <v>3185</v>
      </c>
      <c r="V43" s="55">
        <v>2</v>
      </c>
      <c r="W43" s="29">
        <v>87</v>
      </c>
      <c r="X43" s="52">
        <v>63</v>
      </c>
      <c r="Y43" s="55">
        <v>4</v>
      </c>
      <c r="Z43" s="29">
        <v>109.2798</v>
      </c>
      <c r="AA43" s="76">
        <v>-28</v>
      </c>
      <c r="AB43" s="52">
        <v>110.7634</v>
      </c>
      <c r="AC43" s="76">
        <v>-121</v>
      </c>
      <c r="AD43" s="55">
        <v>109.557</v>
      </c>
      <c r="AE43" s="77">
        <v>56.42247</v>
      </c>
      <c r="AF43" s="11" t="str">
        <f>IF($O43&gt;$AF$1,"BUY",IF($S43&gt;$AF$1,"SELL",""))</f>
        <v/>
      </c>
      <c r="AG43" s="87"/>
      <c r="AH43" s="88" t="str">
        <f t="shared" si="5"/>
        <v>CHFJPY</v>
      </c>
    </row>
    <row r="44" spans="1:34">
      <c r="A44" s="2">
        <f t="shared" ref="A44:H44" si="45">IF(A$3=$I44,$O44,0)+IF(A$3=$J44,$S44,0)</f>
        <v>7</v>
      </c>
      <c r="B44" s="2">
        <f t="shared" si="45"/>
        <v>0</v>
      </c>
      <c r="C44" s="2">
        <f t="shared" si="45"/>
        <v>93</v>
      </c>
      <c r="D44" s="2">
        <f t="shared" si="45"/>
        <v>0</v>
      </c>
      <c r="E44" s="2">
        <f t="shared" si="45"/>
        <v>0</v>
      </c>
      <c r="F44" s="2">
        <f t="shared" si="45"/>
        <v>0</v>
      </c>
      <c r="G44" s="2">
        <f t="shared" si="45"/>
        <v>0</v>
      </c>
      <c r="H44" s="2">
        <f t="shared" si="45"/>
        <v>0</v>
      </c>
      <c r="I44" s="1" t="str">
        <f t="shared" si="2"/>
        <v>AUD</v>
      </c>
      <c r="J44" s="1" t="str">
        <f t="shared" si="3"/>
        <v>CHF</v>
      </c>
      <c r="K44" s="23">
        <f t="shared" si="4"/>
        <v>1</v>
      </c>
      <c r="L44" s="24">
        <v>41</v>
      </c>
      <c r="M44" s="34" t="s">
        <v>62</v>
      </c>
      <c r="N44" s="35" t="s">
        <v>2</v>
      </c>
      <c r="O44" s="35">
        <v>7</v>
      </c>
      <c r="P44" s="36">
        <v>186.42</v>
      </c>
      <c r="Q44" s="61">
        <v>1430</v>
      </c>
      <c r="R44" s="62" t="s">
        <v>3</v>
      </c>
      <c r="S44" s="62">
        <v>93</v>
      </c>
      <c r="T44" s="63">
        <v>2492.53</v>
      </c>
      <c r="U44" s="64">
        <v>18649</v>
      </c>
      <c r="V44" s="65">
        <v>6</v>
      </c>
      <c r="W44" s="35">
        <v>10.5</v>
      </c>
      <c r="X44" s="62">
        <v>139.5</v>
      </c>
      <c r="Y44" s="65">
        <v>9</v>
      </c>
      <c r="Z44" s="35">
        <v>0.6864</v>
      </c>
      <c r="AA44" s="81">
        <v>51</v>
      </c>
      <c r="AB44" s="62">
        <v>0.703</v>
      </c>
      <c r="AC44" s="81">
        <v>-217</v>
      </c>
      <c r="AD44" s="65">
        <v>0.68127</v>
      </c>
      <c r="AE44" s="82">
        <v>3.85093</v>
      </c>
      <c r="AF44" s="83" t="str">
        <f>IF($O44&gt;$AF$1,"BUY",IF($S44&gt;$AF$1,"SELL",""))</f>
        <v>SELL</v>
      </c>
      <c r="AG44" s="91"/>
      <c r="AH44" s="92" t="str">
        <f t="shared" si="5"/>
        <v>AUDCHF</v>
      </c>
    </row>
    <row r="45" spans="1:34">
      <c r="A45" s="2">
        <f t="shared" ref="A45:H45" si="46">IF(A$3=$I45,$O45,0)+IF(A$3=$J45,$S45,0)</f>
        <v>0</v>
      </c>
      <c r="B45" s="2">
        <f t="shared" si="46"/>
        <v>0</v>
      </c>
      <c r="C45" s="2">
        <f t="shared" si="46"/>
        <v>0</v>
      </c>
      <c r="D45" s="2">
        <f t="shared" si="46"/>
        <v>0</v>
      </c>
      <c r="E45" s="2">
        <f t="shared" si="46"/>
        <v>27</v>
      </c>
      <c r="F45" s="2">
        <f t="shared" si="46"/>
        <v>0</v>
      </c>
      <c r="G45" s="2">
        <f t="shared" si="46"/>
        <v>73</v>
      </c>
      <c r="H45" s="2">
        <f t="shared" si="46"/>
        <v>0</v>
      </c>
      <c r="I45" s="1" t="str">
        <f t="shared" si="2"/>
        <v>GBP</v>
      </c>
      <c r="J45" s="1" t="str">
        <f t="shared" si="3"/>
        <v>NZD</v>
      </c>
      <c r="K45" s="23">
        <f t="shared" si="4"/>
        <v>1</v>
      </c>
      <c r="L45" s="24">
        <v>42</v>
      </c>
      <c r="M45" s="28" t="s">
        <v>63</v>
      </c>
      <c r="N45" s="29" t="s">
        <v>2</v>
      </c>
      <c r="O45" s="29">
        <v>27</v>
      </c>
      <c r="P45" s="30">
        <v>451.61</v>
      </c>
      <c r="Q45" s="51">
        <v>1354</v>
      </c>
      <c r="R45" s="52" t="s">
        <v>3</v>
      </c>
      <c r="S45" s="52">
        <v>73</v>
      </c>
      <c r="T45" s="53">
        <v>1243.16</v>
      </c>
      <c r="U45" s="54">
        <v>4310</v>
      </c>
      <c r="V45" s="55">
        <v>2</v>
      </c>
      <c r="W45" s="29">
        <v>40.5</v>
      </c>
      <c r="X45" s="52">
        <v>109.5</v>
      </c>
      <c r="Y45" s="55">
        <v>4</v>
      </c>
      <c r="Z45" s="29">
        <v>1.8535</v>
      </c>
      <c r="AA45" s="76">
        <v>94</v>
      </c>
      <c r="AB45" s="52">
        <v>1.8945</v>
      </c>
      <c r="AC45" s="76">
        <v>-504</v>
      </c>
      <c r="AD45" s="55">
        <v>1.84415</v>
      </c>
      <c r="AE45" s="77">
        <v>8.16726</v>
      </c>
      <c r="AF45" s="11" t="str">
        <f>IF($O45&gt;$AF$1,"BUY",IF($S45&gt;$AF$1,"SELL",""))</f>
        <v/>
      </c>
      <c r="AG45" s="87"/>
      <c r="AH45" s="88" t="str">
        <f t="shared" si="5"/>
        <v>GBPNZD</v>
      </c>
    </row>
    <row r="46" spans="1:34">
      <c r="A46" s="2">
        <f t="shared" ref="A46:H46" si="47">IF(A$3=$I46,$O46,0)+IF(A$3=$J46,$S46,0)</f>
        <v>0</v>
      </c>
      <c r="B46" s="2">
        <f t="shared" si="47"/>
        <v>0</v>
      </c>
      <c r="C46" s="2">
        <f t="shared" si="47"/>
        <v>78</v>
      </c>
      <c r="D46" s="2">
        <f t="shared" si="47"/>
        <v>0</v>
      </c>
      <c r="E46" s="2">
        <f t="shared" si="47"/>
        <v>0</v>
      </c>
      <c r="F46" s="2">
        <f t="shared" si="47"/>
        <v>0</v>
      </c>
      <c r="G46" s="2">
        <f t="shared" si="47"/>
        <v>22</v>
      </c>
      <c r="H46" s="2">
        <f t="shared" si="47"/>
        <v>0</v>
      </c>
      <c r="I46" s="1" t="str">
        <f t="shared" si="2"/>
        <v>NZD</v>
      </c>
      <c r="J46" s="1" t="str">
        <f t="shared" si="3"/>
        <v>CHF</v>
      </c>
      <c r="K46" s="23">
        <f t="shared" si="4"/>
        <v>1</v>
      </c>
      <c r="L46" s="24">
        <v>43</v>
      </c>
      <c r="M46" s="28" t="s">
        <v>64</v>
      </c>
      <c r="N46" s="29" t="s">
        <v>2</v>
      </c>
      <c r="O46" s="29">
        <v>22</v>
      </c>
      <c r="P46" s="30">
        <v>238.1</v>
      </c>
      <c r="Q46" s="51">
        <v>1548</v>
      </c>
      <c r="R46" s="52" t="s">
        <v>3</v>
      </c>
      <c r="S46" s="52">
        <v>78</v>
      </c>
      <c r="T46" s="53">
        <v>843.87</v>
      </c>
      <c r="U46" s="54">
        <v>6553</v>
      </c>
      <c r="V46" s="55">
        <v>3</v>
      </c>
      <c r="W46" s="29">
        <v>33</v>
      </c>
      <c r="X46" s="52">
        <v>117</v>
      </c>
      <c r="Y46" s="55">
        <v>5</v>
      </c>
      <c r="Z46" s="29">
        <v>0.6559</v>
      </c>
      <c r="AA46" s="76">
        <v>33</v>
      </c>
      <c r="AB46" s="52">
        <v>0.6662</v>
      </c>
      <c r="AC46" s="76">
        <v>-136</v>
      </c>
      <c r="AD46" s="55">
        <v>0.65256</v>
      </c>
      <c r="AE46" s="77">
        <v>0.74035</v>
      </c>
      <c r="AF46" s="11" t="str">
        <f>IF($O46&gt;$AF$1,"BUY",IF($S46&gt;$AF$1,"SELL",""))</f>
        <v/>
      </c>
      <c r="AG46" s="87"/>
      <c r="AH46" s="88" t="str">
        <f t="shared" si="5"/>
        <v>NZDCHF</v>
      </c>
    </row>
    <row r="47" spans="1:34">
      <c r="A47" s="2">
        <f t="shared" ref="A47:H47" si="48">IF(A$3=$I47,$O47,0)+IF(A$3=$J47,$S47,0)</f>
        <v>0</v>
      </c>
      <c r="B47" s="2">
        <f t="shared" si="48"/>
        <v>0</v>
      </c>
      <c r="C47" s="2">
        <f t="shared" si="48"/>
        <v>0</v>
      </c>
      <c r="D47" s="2">
        <f t="shared" si="48"/>
        <v>0</v>
      </c>
      <c r="E47" s="2">
        <f t="shared" si="48"/>
        <v>0</v>
      </c>
      <c r="F47" s="2">
        <f t="shared" si="48"/>
        <v>0</v>
      </c>
      <c r="G47" s="2">
        <f t="shared" si="48"/>
        <v>0</v>
      </c>
      <c r="H47" s="2">
        <f t="shared" si="48"/>
        <v>0</v>
      </c>
      <c r="I47" s="1" t="str">
        <f t="shared" si="2"/>
        <v/>
      </c>
      <c r="J47" s="1" t="str">
        <f t="shared" si="3"/>
        <v/>
      </c>
      <c r="K47" s="23" t="e">
        <f t="shared" si="4"/>
        <v>#VALUE!</v>
      </c>
      <c r="L47" s="24">
        <v>44</v>
      </c>
      <c r="M47" s="28" t="s">
        <v>65</v>
      </c>
      <c r="N47" s="29" t="s">
        <v>2</v>
      </c>
      <c r="O47" s="29">
        <v>51</v>
      </c>
      <c r="P47" s="30">
        <v>106.77</v>
      </c>
      <c r="Q47" s="51">
        <v>580</v>
      </c>
      <c r="R47" s="52" t="s">
        <v>3</v>
      </c>
      <c r="S47" s="52">
        <v>49</v>
      </c>
      <c r="T47" s="53">
        <v>104.22</v>
      </c>
      <c r="U47" s="54">
        <v>497</v>
      </c>
      <c r="V47" s="55">
        <v>0</v>
      </c>
      <c r="W47" s="29">
        <v>76.5</v>
      </c>
      <c r="X47" s="52">
        <v>73.5</v>
      </c>
      <c r="Y47" s="55">
        <v>0</v>
      </c>
      <c r="Z47" s="29">
        <v>15.8894</v>
      </c>
      <c r="AA47" s="76">
        <v>-59</v>
      </c>
      <c r="AB47" s="52">
        <v>16.6876</v>
      </c>
      <c r="AC47" s="76">
        <v>-20</v>
      </c>
      <c r="AD47" s="55">
        <v>16.483</v>
      </c>
      <c r="AE47" s="77"/>
      <c r="AF47" s="11" t="str">
        <f>IF($O47&gt;$AF$1,"BUY",IF($S47&gt;$AF$1,"SELL",""))</f>
        <v/>
      </c>
      <c r="AG47" s="87"/>
      <c r="AH47" s="88" t="str">
        <f t="shared" si="5"/>
        <v>XAGUSD</v>
      </c>
    </row>
    <row r="48" spans="1:34">
      <c r="A48" s="2">
        <f t="shared" ref="A48:H48" si="49">IF(A$3=$I48,$O48,0)+IF(A$3=$J48,$S48,0)</f>
        <v>0</v>
      </c>
      <c r="B48" s="2">
        <f t="shared" si="49"/>
        <v>0</v>
      </c>
      <c r="C48" s="2">
        <f t="shared" si="49"/>
        <v>0</v>
      </c>
      <c r="D48" s="2">
        <f t="shared" si="49"/>
        <v>0</v>
      </c>
      <c r="E48" s="2">
        <f t="shared" si="49"/>
        <v>0</v>
      </c>
      <c r="F48" s="2">
        <f t="shared" si="49"/>
        <v>0</v>
      </c>
      <c r="G48" s="2">
        <f t="shared" si="49"/>
        <v>0</v>
      </c>
      <c r="H48" s="2">
        <f t="shared" si="49"/>
        <v>0</v>
      </c>
      <c r="I48" s="1" t="str">
        <f t="shared" si="2"/>
        <v/>
      </c>
      <c r="J48" s="1" t="str">
        <f t="shared" si="3"/>
        <v/>
      </c>
      <c r="K48" s="23" t="e">
        <f t="shared" si="4"/>
        <v>#VALUE!</v>
      </c>
      <c r="L48" s="24">
        <v>45</v>
      </c>
      <c r="M48" s="28" t="s">
        <v>66</v>
      </c>
      <c r="N48" s="29" t="s">
        <v>2</v>
      </c>
      <c r="O48" s="29">
        <v>62</v>
      </c>
      <c r="P48" s="30">
        <v>2865.2</v>
      </c>
      <c r="Q48" s="51">
        <v>13209</v>
      </c>
      <c r="R48" s="52" t="s">
        <v>3</v>
      </c>
      <c r="S48" s="52">
        <v>38</v>
      </c>
      <c r="T48" s="53">
        <v>1739.33</v>
      </c>
      <c r="U48" s="54">
        <v>6522</v>
      </c>
      <c r="V48" s="55">
        <v>8</v>
      </c>
      <c r="W48" s="29">
        <v>93</v>
      </c>
      <c r="X48" s="52">
        <v>57</v>
      </c>
      <c r="Y48" s="55">
        <v>12</v>
      </c>
      <c r="Z48" s="29">
        <v>1368.7049</v>
      </c>
      <c r="AA48" s="76">
        <v>-5969</v>
      </c>
      <c r="AB48" s="52">
        <v>1417.0586</v>
      </c>
      <c r="AC48" s="76">
        <v>1133</v>
      </c>
      <c r="AD48" s="55">
        <v>1428.39</v>
      </c>
      <c r="AE48" s="77"/>
      <c r="AF48" s="11" t="str">
        <f>IF($O48&gt;$AF$1,"BUY",IF($S48&gt;$AF$1,"SELL",""))</f>
        <v/>
      </c>
      <c r="AG48" s="87"/>
      <c r="AH48" s="88" t="str">
        <f t="shared" si="5"/>
        <v>XAUUSD</v>
      </c>
    </row>
    <row r="49" spans="1:34">
      <c r="A49" s="2">
        <f t="shared" ref="A49:H49" si="50">IF(A$3=$I49,$O49,0)+IF(A$3=$J49,$S49,0)</f>
        <v>0</v>
      </c>
      <c r="B49" s="2">
        <f t="shared" si="50"/>
        <v>59</v>
      </c>
      <c r="C49" s="2">
        <f t="shared" si="50"/>
        <v>41</v>
      </c>
      <c r="D49" s="2">
        <f t="shared" si="50"/>
        <v>0</v>
      </c>
      <c r="E49" s="2">
        <f t="shared" si="50"/>
        <v>0</v>
      </c>
      <c r="F49" s="2">
        <f t="shared" si="50"/>
        <v>0</v>
      </c>
      <c r="G49" s="2">
        <f t="shared" si="50"/>
        <v>0</v>
      </c>
      <c r="H49" s="2">
        <f t="shared" si="50"/>
        <v>0</v>
      </c>
      <c r="I49" s="1" t="str">
        <f t="shared" si="2"/>
        <v>CAD</v>
      </c>
      <c r="J49" s="1" t="str">
        <f t="shared" si="3"/>
        <v>CHF</v>
      </c>
      <c r="K49" s="23">
        <f t="shared" si="4"/>
        <v>1</v>
      </c>
      <c r="L49" s="24">
        <v>46</v>
      </c>
      <c r="M49" s="28" t="s">
        <v>67</v>
      </c>
      <c r="N49" s="29" t="s">
        <v>2</v>
      </c>
      <c r="O49" s="29">
        <v>59</v>
      </c>
      <c r="P49" s="30">
        <v>715.36</v>
      </c>
      <c r="Q49" s="51">
        <v>3747</v>
      </c>
      <c r="R49" s="52" t="s">
        <v>3</v>
      </c>
      <c r="S49" s="52">
        <v>41</v>
      </c>
      <c r="T49" s="53">
        <v>500.15</v>
      </c>
      <c r="U49" s="54">
        <v>5002</v>
      </c>
      <c r="V49" s="55">
        <v>4</v>
      </c>
      <c r="W49" s="29">
        <v>88.5</v>
      </c>
      <c r="X49" s="52">
        <v>61.5</v>
      </c>
      <c r="Y49" s="55">
        <v>6</v>
      </c>
      <c r="Z49" s="29">
        <v>0.7488</v>
      </c>
      <c r="AA49" s="76">
        <v>-51</v>
      </c>
      <c r="AB49" s="52">
        <v>0.7566</v>
      </c>
      <c r="AC49" s="76">
        <v>-27</v>
      </c>
      <c r="AD49" s="55">
        <v>0.75385</v>
      </c>
      <c r="AE49" s="77">
        <v>45.79762</v>
      </c>
      <c r="AF49" s="11" t="str">
        <f>IF($O49&gt;$AF$1,"BUY",IF($S49&gt;$AF$1,"SELL",""))</f>
        <v/>
      </c>
      <c r="AG49" s="87"/>
      <c r="AH49" s="88" t="str">
        <f t="shared" si="5"/>
        <v>CADCHF</v>
      </c>
    </row>
    <row r="50" spans="1:34">
      <c r="A50" s="2">
        <f t="shared" ref="A50:H50" si="51">IF(A$3=$I50,$O50,0)+IF(A$3=$J50,$S50,0)</f>
        <v>73</v>
      </c>
      <c r="B50" s="2">
        <f t="shared" si="51"/>
        <v>0</v>
      </c>
      <c r="C50" s="2">
        <f t="shared" si="51"/>
        <v>0</v>
      </c>
      <c r="D50" s="2">
        <f t="shared" si="51"/>
        <v>0</v>
      </c>
      <c r="E50" s="2">
        <f t="shared" si="51"/>
        <v>27</v>
      </c>
      <c r="F50" s="2">
        <f t="shared" si="51"/>
        <v>0</v>
      </c>
      <c r="G50" s="2">
        <f t="shared" si="51"/>
        <v>0</v>
      </c>
      <c r="H50" s="2">
        <f t="shared" si="51"/>
        <v>0</v>
      </c>
      <c r="I50" s="1" t="str">
        <f t="shared" si="2"/>
        <v>GBP</v>
      </c>
      <c r="J50" s="1" t="str">
        <f t="shared" si="3"/>
        <v>AUD</v>
      </c>
      <c r="K50" s="23">
        <f t="shared" si="4"/>
        <v>1</v>
      </c>
      <c r="L50" s="24">
        <v>47</v>
      </c>
      <c r="M50" s="28" t="s">
        <v>68</v>
      </c>
      <c r="N50" s="29" t="s">
        <v>2</v>
      </c>
      <c r="O50" s="29">
        <v>27</v>
      </c>
      <c r="P50" s="30">
        <v>396.29</v>
      </c>
      <c r="Q50" s="51">
        <v>2090</v>
      </c>
      <c r="R50" s="52" t="s">
        <v>3</v>
      </c>
      <c r="S50" s="52">
        <v>73</v>
      </c>
      <c r="T50" s="53">
        <v>1074.01</v>
      </c>
      <c r="U50" s="54">
        <v>4812</v>
      </c>
      <c r="V50" s="55">
        <v>3</v>
      </c>
      <c r="W50" s="29">
        <v>40.5</v>
      </c>
      <c r="X50" s="52">
        <v>109.5</v>
      </c>
      <c r="Y50" s="55">
        <v>5</v>
      </c>
      <c r="Z50" s="29">
        <v>1.7737</v>
      </c>
      <c r="AA50" s="76">
        <v>72</v>
      </c>
      <c r="AB50" s="52">
        <v>1.8057</v>
      </c>
      <c r="AC50" s="76">
        <v>-392</v>
      </c>
      <c r="AD50" s="55">
        <v>1.76649</v>
      </c>
      <c r="AE50" s="77">
        <v>8.80285</v>
      </c>
      <c r="AF50" s="11" t="str">
        <f>IF($O50&gt;$AF$1,"BUY",IF($S50&gt;$AF$1,"SELL",""))</f>
        <v/>
      </c>
      <c r="AG50" s="87"/>
      <c r="AH50" s="88" t="str">
        <f t="shared" si="5"/>
        <v>GBPAUD</v>
      </c>
    </row>
    <row r="51" spans="1:34">
      <c r="A51" s="2">
        <f t="shared" ref="A51:H51" si="52">IF(A$3=$I51,$O51,0)+IF(A$3=$J51,$S51,0)</f>
        <v>0</v>
      </c>
      <c r="B51" s="2">
        <f t="shared" si="52"/>
        <v>0</v>
      </c>
      <c r="C51" s="2">
        <f t="shared" si="52"/>
        <v>0</v>
      </c>
      <c r="D51" s="2">
        <f t="shared" si="52"/>
        <v>0</v>
      </c>
      <c r="E51" s="2">
        <f t="shared" si="52"/>
        <v>0</v>
      </c>
      <c r="F51" s="2">
        <f t="shared" si="52"/>
        <v>0</v>
      </c>
      <c r="G51" s="2">
        <f t="shared" si="52"/>
        <v>0</v>
      </c>
      <c r="H51" s="2">
        <f t="shared" si="52"/>
        <v>0</v>
      </c>
      <c r="I51" s="1" t="str">
        <f t="shared" si="2"/>
        <v/>
      </c>
      <c r="J51" s="1" t="str">
        <f t="shared" si="3"/>
        <v/>
      </c>
      <c r="K51" s="23" t="e">
        <f t="shared" si="4"/>
        <v>#VALUE!</v>
      </c>
      <c r="L51" s="24">
        <v>48</v>
      </c>
      <c r="M51" s="28" t="s">
        <v>69</v>
      </c>
      <c r="N51" s="29" t="s">
        <v>2</v>
      </c>
      <c r="O51" s="29">
        <v>100</v>
      </c>
      <c r="P51" s="30">
        <v>0.2</v>
      </c>
      <c r="Q51" s="51">
        <v>2</v>
      </c>
      <c r="R51" s="52" t="s">
        <v>3</v>
      </c>
      <c r="S51" s="52">
        <v>0</v>
      </c>
      <c r="T51" s="53">
        <v>0</v>
      </c>
      <c r="U51" s="54">
        <v>0</v>
      </c>
      <c r="V51" s="55">
        <v>0</v>
      </c>
      <c r="W51" s="29">
        <v>150</v>
      </c>
      <c r="X51" s="52">
        <v>0</v>
      </c>
      <c r="Y51" s="55">
        <v>0</v>
      </c>
      <c r="Z51" s="29">
        <v>9135.36</v>
      </c>
      <c r="AA51" s="76">
        <v>15706</v>
      </c>
      <c r="AB51" s="52">
        <v>0</v>
      </c>
      <c r="AC51" s="76">
        <v>897830</v>
      </c>
      <c r="AD51" s="55">
        <v>8978.3</v>
      </c>
      <c r="AE51" s="77"/>
      <c r="AF51" s="11" t="str">
        <f>IF($O51&gt;$AF$1,"BUY",IF($S51&gt;$AF$1,"SELL",""))</f>
        <v>BUY</v>
      </c>
      <c r="AG51" s="87"/>
      <c r="AH51" s="88" t="str">
        <f t="shared" si="5"/>
        <v>SPA35</v>
      </c>
    </row>
    <row r="52" spans="1:34">
      <c r="A52" s="2">
        <f t="shared" ref="A52:H52" si="53">IF(A$3=$I52,$O52,0)+IF(A$3=$J52,$S52,0)</f>
        <v>0</v>
      </c>
      <c r="B52" s="2">
        <f t="shared" si="53"/>
        <v>0</v>
      </c>
      <c r="C52" s="2">
        <f t="shared" si="53"/>
        <v>0</v>
      </c>
      <c r="D52" s="2">
        <f t="shared" si="53"/>
        <v>0</v>
      </c>
      <c r="E52" s="2">
        <f t="shared" si="53"/>
        <v>0</v>
      </c>
      <c r="F52" s="2">
        <f t="shared" si="53"/>
        <v>0</v>
      </c>
      <c r="G52" s="2">
        <f t="shared" si="53"/>
        <v>0</v>
      </c>
      <c r="H52" s="2">
        <f t="shared" si="53"/>
        <v>0</v>
      </c>
      <c r="I52" s="1" t="str">
        <f t="shared" si="2"/>
        <v/>
      </c>
      <c r="J52" s="1" t="str">
        <f t="shared" si="3"/>
        <v/>
      </c>
      <c r="K52" s="23" t="e">
        <f t="shared" si="4"/>
        <v>#VALUE!</v>
      </c>
      <c r="L52" s="24">
        <v>49</v>
      </c>
      <c r="M52" s="28" t="s">
        <v>70</v>
      </c>
      <c r="N52" s="29" t="s">
        <v>2</v>
      </c>
      <c r="O52" s="29">
        <v>21</v>
      </c>
      <c r="P52" s="30">
        <v>10.53</v>
      </c>
      <c r="Q52" s="51">
        <v>88</v>
      </c>
      <c r="R52" s="52" t="s">
        <v>3</v>
      </c>
      <c r="S52" s="52">
        <v>79</v>
      </c>
      <c r="T52" s="53">
        <v>40.41</v>
      </c>
      <c r="U52" s="54">
        <v>259</v>
      </c>
      <c r="V52" s="55">
        <v>0</v>
      </c>
      <c r="W52" s="29">
        <v>31.5</v>
      </c>
      <c r="X52" s="52">
        <v>118.5</v>
      </c>
      <c r="Y52" s="55">
        <v>0</v>
      </c>
      <c r="Z52" s="29">
        <v>79.9082</v>
      </c>
      <c r="AA52" s="76">
        <v>72</v>
      </c>
      <c r="AB52" s="52">
        <v>80.1753</v>
      </c>
      <c r="AC52" s="76">
        <v>-99</v>
      </c>
      <c r="AD52" s="55">
        <v>79.19</v>
      </c>
      <c r="AE52" s="77"/>
      <c r="AF52" s="11" t="str">
        <f>IF($O52&gt;$AF$1,"BUY",IF($S52&gt;$AF$1,"SELL",""))</f>
        <v/>
      </c>
      <c r="AG52" s="87"/>
      <c r="AH52" s="88" t="str">
        <f t="shared" si="5"/>
        <v>SGDJPY</v>
      </c>
    </row>
    <row r="53" spans="1:34">
      <c r="A53" s="2">
        <f t="shared" ref="A53:H53" si="54">IF(A$3=$I53,$O53,0)+IF(A$3=$J53,$S53,0)</f>
        <v>0</v>
      </c>
      <c r="B53" s="2">
        <f t="shared" si="54"/>
        <v>0</v>
      </c>
      <c r="C53" s="2">
        <f t="shared" si="54"/>
        <v>0</v>
      </c>
      <c r="D53" s="2">
        <f t="shared" si="54"/>
        <v>0</v>
      </c>
      <c r="E53" s="2">
        <f t="shared" si="54"/>
        <v>0</v>
      </c>
      <c r="F53" s="2">
        <f t="shared" si="54"/>
        <v>0</v>
      </c>
      <c r="G53" s="2">
        <f t="shared" si="54"/>
        <v>0</v>
      </c>
      <c r="H53" s="2">
        <f t="shared" si="54"/>
        <v>0</v>
      </c>
      <c r="I53" s="1" t="str">
        <f t="shared" si="2"/>
        <v/>
      </c>
      <c r="J53" s="1" t="str">
        <f t="shared" si="3"/>
        <v/>
      </c>
      <c r="K53" s="23" t="e">
        <f t="shared" si="4"/>
        <v>#VALUE!</v>
      </c>
      <c r="L53" s="24">
        <v>50</v>
      </c>
      <c r="M53" s="28" t="s">
        <v>71</v>
      </c>
      <c r="N53" s="29" t="s">
        <v>2</v>
      </c>
      <c r="O53" s="29">
        <v>14</v>
      </c>
      <c r="P53" s="30">
        <v>0.27</v>
      </c>
      <c r="Q53" s="51">
        <v>3</v>
      </c>
      <c r="R53" s="52" t="s">
        <v>3</v>
      </c>
      <c r="S53" s="52">
        <v>86</v>
      </c>
      <c r="T53" s="53">
        <v>1.63</v>
      </c>
      <c r="U53" s="54">
        <v>8</v>
      </c>
      <c r="V53" s="55">
        <v>0</v>
      </c>
      <c r="W53" s="29">
        <v>21</v>
      </c>
      <c r="X53" s="52">
        <v>129</v>
      </c>
      <c r="Y53" s="55">
        <v>0</v>
      </c>
      <c r="Z53" s="29">
        <v>12.3</v>
      </c>
      <c r="AA53" s="76">
        <v>1230</v>
      </c>
      <c r="AB53" s="52">
        <v>50.12</v>
      </c>
      <c r="AC53" s="76">
        <v>-5012</v>
      </c>
      <c r="AD53" s="55">
        <v>0</v>
      </c>
      <c r="AE53" s="77"/>
      <c r="AF53" s="11" t="str">
        <f>IF($O53&gt;$AF$1,"BUY",IF($S53&gt;$AF$1,"SELL",""))</f>
        <v>SELL</v>
      </c>
      <c r="AG53" s="87"/>
      <c r="AH53" s="88" t="str">
        <f t="shared" si="5"/>
        <v>SUGAR</v>
      </c>
    </row>
    <row r="54" spans="1:34">
      <c r="A54" s="2">
        <f t="shared" ref="A54:H54" si="55">IF(A$3=$I54,$O54,0)+IF(A$3=$J54,$S54,0)</f>
        <v>0</v>
      </c>
      <c r="B54" s="2">
        <f t="shared" si="55"/>
        <v>0</v>
      </c>
      <c r="C54" s="2">
        <f t="shared" si="55"/>
        <v>0</v>
      </c>
      <c r="D54" s="2">
        <f t="shared" si="55"/>
        <v>0</v>
      </c>
      <c r="E54" s="2">
        <f t="shared" si="55"/>
        <v>0</v>
      </c>
      <c r="F54" s="2">
        <f t="shared" si="55"/>
        <v>0</v>
      </c>
      <c r="G54" s="2">
        <f t="shared" si="55"/>
        <v>0</v>
      </c>
      <c r="H54" s="2">
        <f t="shared" si="55"/>
        <v>0</v>
      </c>
      <c r="I54" s="1" t="str">
        <f t="shared" si="2"/>
        <v/>
      </c>
      <c r="J54" s="1" t="str">
        <f t="shared" si="3"/>
        <v/>
      </c>
      <c r="K54" s="23" t="e">
        <f t="shared" si="4"/>
        <v>#VALUE!</v>
      </c>
      <c r="L54" s="24">
        <v>51</v>
      </c>
      <c r="M54" s="31" t="s">
        <v>72</v>
      </c>
      <c r="N54" s="32" t="s">
        <v>2</v>
      </c>
      <c r="O54" s="32">
        <v>20</v>
      </c>
      <c r="P54" s="33">
        <v>1.12</v>
      </c>
      <c r="Q54" s="56">
        <v>7</v>
      </c>
      <c r="R54" s="57" t="s">
        <v>3</v>
      </c>
      <c r="S54" s="57">
        <v>80</v>
      </c>
      <c r="T54" s="58">
        <v>4.61</v>
      </c>
      <c r="U54" s="59">
        <v>143</v>
      </c>
      <c r="V54" s="60">
        <v>0</v>
      </c>
      <c r="W54" s="32">
        <v>30</v>
      </c>
      <c r="X54" s="57">
        <v>120</v>
      </c>
      <c r="Y54" s="60">
        <v>0</v>
      </c>
      <c r="Z54" s="32">
        <v>10.6727</v>
      </c>
      <c r="AA54" s="78">
        <v>305</v>
      </c>
      <c r="AB54" s="57">
        <v>11.0002</v>
      </c>
      <c r="AC54" s="78">
        <v>-3580</v>
      </c>
      <c r="AD54" s="60">
        <v>10.64217</v>
      </c>
      <c r="AE54" s="79"/>
      <c r="AF54" s="80" t="str">
        <f>IF($O54&gt;$AF$1,"BUY",IF($S54&gt;$AF$1,"SELL",""))</f>
        <v/>
      </c>
      <c r="AG54" s="89"/>
      <c r="AH54" s="90" t="str">
        <f t="shared" si="5"/>
        <v>GBPNOK</v>
      </c>
    </row>
    <row r="55" spans="1:34">
      <c r="A55" s="2">
        <f t="shared" ref="A55:H55" si="56">IF(A$3=$I55,$O55,0)+IF(A$3=$J55,$S55,0)</f>
        <v>0</v>
      </c>
      <c r="B55" s="2">
        <f t="shared" si="56"/>
        <v>0</v>
      </c>
      <c r="C55" s="2">
        <f t="shared" si="56"/>
        <v>0</v>
      </c>
      <c r="D55" s="2">
        <f t="shared" si="56"/>
        <v>0</v>
      </c>
      <c r="E55" s="2">
        <f t="shared" si="56"/>
        <v>0</v>
      </c>
      <c r="F55" s="2">
        <f t="shared" si="56"/>
        <v>0</v>
      </c>
      <c r="G55" s="2">
        <f t="shared" si="56"/>
        <v>0</v>
      </c>
      <c r="H55" s="2">
        <f t="shared" si="56"/>
        <v>0</v>
      </c>
      <c r="I55" s="1" t="str">
        <f t="shared" si="2"/>
        <v/>
      </c>
      <c r="J55" s="1" t="str">
        <f t="shared" si="3"/>
        <v/>
      </c>
      <c r="K55" s="23" t="e">
        <f t="shared" si="4"/>
        <v>#VALUE!</v>
      </c>
      <c r="L55" s="24">
        <v>52</v>
      </c>
      <c r="M55" s="28" t="s">
        <v>73</v>
      </c>
      <c r="N55" s="29" t="s">
        <v>2</v>
      </c>
      <c r="O55" s="29">
        <v>86</v>
      </c>
      <c r="P55" s="30">
        <v>173.96</v>
      </c>
      <c r="Q55" s="51">
        <v>218</v>
      </c>
      <c r="R55" s="52" t="s">
        <v>3</v>
      </c>
      <c r="S55" s="52">
        <v>14</v>
      </c>
      <c r="T55" s="53">
        <v>29.22</v>
      </c>
      <c r="U55" s="54">
        <v>49</v>
      </c>
      <c r="V55" s="55">
        <v>0</v>
      </c>
      <c r="W55" s="29">
        <v>129</v>
      </c>
      <c r="X55" s="52">
        <v>21</v>
      </c>
      <c r="Y55" s="55">
        <v>0</v>
      </c>
      <c r="Z55" s="29">
        <v>26460</v>
      </c>
      <c r="AA55" s="76">
        <v>-767</v>
      </c>
      <c r="AB55" s="52">
        <v>27147.3265</v>
      </c>
      <c r="AC55" s="76">
        <v>79</v>
      </c>
      <c r="AD55" s="55">
        <v>27226.5</v>
      </c>
      <c r="AE55" s="77"/>
      <c r="AF55" s="11" t="str">
        <f>IF($O55&gt;$AF$1,"BUY",IF($S55&gt;$AF$1,"SELL",""))</f>
        <v>BUY</v>
      </c>
      <c r="AG55" s="87"/>
      <c r="AH55" s="88" t="str">
        <f t="shared" si="5"/>
        <v>US30</v>
      </c>
    </row>
    <row r="56" spans="1:34">
      <c r="A56" s="2">
        <f t="shared" ref="A56:H56" si="57">IF(A$3=$I56,$O56,0)+IF(A$3=$J56,$S56,0)</f>
        <v>0</v>
      </c>
      <c r="B56" s="2">
        <f t="shared" si="57"/>
        <v>0</v>
      </c>
      <c r="C56" s="2">
        <f t="shared" si="57"/>
        <v>0</v>
      </c>
      <c r="D56" s="2">
        <f t="shared" si="57"/>
        <v>0</v>
      </c>
      <c r="E56" s="2">
        <f t="shared" si="57"/>
        <v>0</v>
      </c>
      <c r="F56" s="2">
        <f t="shared" si="57"/>
        <v>0</v>
      </c>
      <c r="G56" s="2">
        <f t="shared" si="57"/>
        <v>0</v>
      </c>
      <c r="H56" s="2">
        <f t="shared" si="57"/>
        <v>0</v>
      </c>
      <c r="I56" s="1" t="str">
        <f t="shared" si="2"/>
        <v/>
      </c>
      <c r="J56" s="1" t="str">
        <f t="shared" si="3"/>
        <v/>
      </c>
      <c r="K56" s="23" t="e">
        <f t="shared" si="4"/>
        <v>#VALUE!</v>
      </c>
      <c r="L56" s="24">
        <v>53</v>
      </c>
      <c r="M56" s="34" t="s">
        <v>74</v>
      </c>
      <c r="N56" s="35" t="s">
        <v>2</v>
      </c>
      <c r="O56" s="35">
        <v>42</v>
      </c>
      <c r="P56" s="36">
        <v>16.33</v>
      </c>
      <c r="Q56" s="61">
        <v>153</v>
      </c>
      <c r="R56" s="62" t="s">
        <v>3</v>
      </c>
      <c r="S56" s="62">
        <v>58</v>
      </c>
      <c r="T56" s="63">
        <v>22.54</v>
      </c>
      <c r="U56" s="64">
        <v>15</v>
      </c>
      <c r="V56" s="65">
        <v>0</v>
      </c>
      <c r="W56" s="35">
        <v>63</v>
      </c>
      <c r="X56" s="62">
        <v>87</v>
      </c>
      <c r="Y56" s="65">
        <v>0</v>
      </c>
      <c r="Z56" s="35">
        <v>15.3596</v>
      </c>
      <c r="AA56" s="81">
        <v>-4791</v>
      </c>
      <c r="AB56" s="62">
        <v>16.0938</v>
      </c>
      <c r="AC56" s="81">
        <v>-2551</v>
      </c>
      <c r="AD56" s="65">
        <v>15.83867</v>
      </c>
      <c r="AE56" s="82"/>
      <c r="AF56" s="83" t="str">
        <f>IF($O56&gt;$AF$1,"BUY",IF($S56&gt;$AF$1,"SELL",""))</f>
        <v/>
      </c>
      <c r="AG56" s="91"/>
      <c r="AH56" s="92" t="str">
        <f t="shared" si="5"/>
        <v>EURZAR</v>
      </c>
    </row>
    <row r="57" spans="1:34">
      <c r="A57" s="2">
        <f t="shared" ref="A57:H57" si="58">IF(A$3=$I57,$O57,0)+IF(A$3=$J57,$S57,0)</f>
        <v>0</v>
      </c>
      <c r="B57" s="2">
        <f t="shared" si="58"/>
        <v>0</v>
      </c>
      <c r="C57" s="2">
        <f t="shared" si="58"/>
        <v>0</v>
      </c>
      <c r="D57" s="2">
        <f t="shared" si="58"/>
        <v>0</v>
      </c>
      <c r="E57" s="2">
        <f t="shared" si="58"/>
        <v>0</v>
      </c>
      <c r="F57" s="2">
        <f t="shared" si="58"/>
        <v>0</v>
      </c>
      <c r="G57" s="2">
        <f t="shared" si="58"/>
        <v>0</v>
      </c>
      <c r="H57" s="2">
        <f t="shared" si="58"/>
        <v>0</v>
      </c>
      <c r="I57" s="1" t="str">
        <f t="shared" si="2"/>
        <v/>
      </c>
      <c r="J57" s="1" t="str">
        <f t="shared" si="3"/>
        <v/>
      </c>
      <c r="K57" s="23" t="e">
        <f t="shared" si="4"/>
        <v>#VALUE!</v>
      </c>
      <c r="L57" s="24">
        <v>54</v>
      </c>
      <c r="M57" s="28" t="s">
        <v>75</v>
      </c>
      <c r="N57" s="29" t="s">
        <v>2</v>
      </c>
      <c r="O57" s="29">
        <v>5</v>
      </c>
      <c r="P57" s="30">
        <v>2.12</v>
      </c>
      <c r="Q57" s="51">
        <v>42</v>
      </c>
      <c r="R57" s="52" t="s">
        <v>3</v>
      </c>
      <c r="S57" s="52">
        <v>95</v>
      </c>
      <c r="T57" s="53">
        <v>39.59</v>
      </c>
      <c r="U57" s="54">
        <v>519</v>
      </c>
      <c r="V57" s="55">
        <v>0</v>
      </c>
      <c r="W57" s="29">
        <v>7.5</v>
      </c>
      <c r="X57" s="52">
        <v>142.5</v>
      </c>
      <c r="Y57" s="55">
        <v>0</v>
      </c>
      <c r="Z57" s="29">
        <v>0.9424</v>
      </c>
      <c r="AA57" s="76">
        <v>-2</v>
      </c>
      <c r="AB57" s="52">
        <v>0.9592</v>
      </c>
      <c r="AC57" s="76">
        <v>-166</v>
      </c>
      <c r="AD57" s="55">
        <v>0.94261</v>
      </c>
      <c r="AE57" s="77"/>
      <c r="AF57" s="11" t="str">
        <f>IF($O57&gt;$AF$1,"BUY",IF($S57&gt;$AF$1,"SELL",""))</f>
        <v>SELL</v>
      </c>
      <c r="AG57" s="87"/>
      <c r="AH57" s="88" t="str">
        <f t="shared" si="5"/>
        <v>AUDSGD</v>
      </c>
    </row>
    <row r="58" spans="1:34">
      <c r="A58" s="2">
        <f t="shared" ref="A58:H58" si="59">IF(A$3=$I58,$O58,0)+IF(A$3=$J58,$S58,0)</f>
        <v>0</v>
      </c>
      <c r="B58" s="2">
        <f t="shared" si="59"/>
        <v>0</v>
      </c>
      <c r="C58" s="2">
        <f t="shared" si="59"/>
        <v>0</v>
      </c>
      <c r="D58" s="2">
        <f t="shared" si="59"/>
        <v>0</v>
      </c>
      <c r="E58" s="2">
        <f t="shared" si="59"/>
        <v>0</v>
      </c>
      <c r="F58" s="2">
        <f t="shared" si="59"/>
        <v>0</v>
      </c>
      <c r="G58" s="2">
        <f t="shared" si="59"/>
        <v>0</v>
      </c>
      <c r="H58" s="2">
        <f t="shared" si="59"/>
        <v>0</v>
      </c>
      <c r="I58" s="1" t="str">
        <f t="shared" si="2"/>
        <v/>
      </c>
      <c r="J58" s="1" t="str">
        <f t="shared" si="3"/>
        <v/>
      </c>
      <c r="K58" s="23" t="e">
        <f t="shared" si="4"/>
        <v>#VALUE!</v>
      </c>
      <c r="L58" s="24">
        <v>55</v>
      </c>
      <c r="M58" s="28" t="s">
        <v>76</v>
      </c>
      <c r="N58" s="29" t="s">
        <v>2</v>
      </c>
      <c r="O58" s="29">
        <v>10</v>
      </c>
      <c r="P58" s="30">
        <v>0.61</v>
      </c>
      <c r="Q58" s="51">
        <v>6</v>
      </c>
      <c r="R58" s="52" t="s">
        <v>3</v>
      </c>
      <c r="S58" s="52">
        <v>90</v>
      </c>
      <c r="T58" s="53">
        <v>5.31</v>
      </c>
      <c r="U58" s="54">
        <v>83</v>
      </c>
      <c r="V58" s="55">
        <v>0</v>
      </c>
      <c r="W58" s="29">
        <v>15</v>
      </c>
      <c r="X58" s="52">
        <v>135</v>
      </c>
      <c r="Y58" s="55">
        <v>0</v>
      </c>
      <c r="Z58" s="29">
        <v>11.6631</v>
      </c>
      <c r="AA58" s="76">
        <v>420</v>
      </c>
      <c r="AB58" s="52">
        <v>11.9241</v>
      </c>
      <c r="AC58" s="76">
        <v>-3030</v>
      </c>
      <c r="AD58" s="55">
        <v>11.62107</v>
      </c>
      <c r="AE58" s="77"/>
      <c r="AF58" s="11" t="str">
        <f>IF($O58&gt;$AF$1,"BUY",IF($S58&gt;$AF$1,"SELL",""))</f>
        <v>SELL</v>
      </c>
      <c r="AG58" s="87"/>
      <c r="AH58" s="88" t="str">
        <f t="shared" si="5"/>
        <v>GBPSEK</v>
      </c>
    </row>
    <row r="59" spans="1:34">
      <c r="A59" s="2">
        <f t="shared" ref="A59:H59" si="60">IF(A$3=$I59,$O59,0)+IF(A$3=$J59,$S59,0)</f>
        <v>0</v>
      </c>
      <c r="B59" s="2">
        <f t="shared" si="60"/>
        <v>0</v>
      </c>
      <c r="C59" s="2">
        <f t="shared" si="60"/>
        <v>0</v>
      </c>
      <c r="D59" s="2">
        <f t="shared" si="60"/>
        <v>0</v>
      </c>
      <c r="E59" s="2">
        <f t="shared" si="60"/>
        <v>0</v>
      </c>
      <c r="F59" s="2">
        <f t="shared" si="60"/>
        <v>0</v>
      </c>
      <c r="G59" s="2">
        <f t="shared" si="60"/>
        <v>0</v>
      </c>
      <c r="H59" s="2">
        <f t="shared" si="60"/>
        <v>0</v>
      </c>
      <c r="I59" s="1" t="str">
        <f t="shared" si="2"/>
        <v/>
      </c>
      <c r="J59" s="1" t="str">
        <f t="shared" si="3"/>
        <v/>
      </c>
      <c r="K59" s="23" t="e">
        <f t="shared" si="4"/>
        <v>#VALUE!</v>
      </c>
      <c r="L59" s="24">
        <v>56</v>
      </c>
      <c r="M59" s="28" t="s">
        <v>77</v>
      </c>
      <c r="N59" s="29" t="s">
        <v>2</v>
      </c>
      <c r="O59" s="29">
        <v>63</v>
      </c>
      <c r="P59" s="30">
        <v>6.06</v>
      </c>
      <c r="Q59" s="51">
        <v>136</v>
      </c>
      <c r="R59" s="52" t="s">
        <v>3</v>
      </c>
      <c r="S59" s="52">
        <v>37</v>
      </c>
      <c r="T59" s="53">
        <v>3.52</v>
      </c>
      <c r="U59" s="54">
        <v>35</v>
      </c>
      <c r="V59" s="55">
        <v>0</v>
      </c>
      <c r="W59" s="29">
        <v>94.5</v>
      </c>
      <c r="X59" s="52">
        <v>55.5</v>
      </c>
      <c r="Y59" s="55">
        <v>0</v>
      </c>
      <c r="Z59" s="29">
        <v>1.3726</v>
      </c>
      <c r="AA59" s="76">
        <v>-111</v>
      </c>
      <c r="AB59" s="52">
        <v>1.385</v>
      </c>
      <c r="AC59" s="76">
        <v>-13</v>
      </c>
      <c r="AD59" s="55">
        <v>1.38369</v>
      </c>
      <c r="AE59" s="77"/>
      <c r="AF59" s="11" t="str">
        <f>IF($O59&gt;$AF$1,"BUY",IF($S59&gt;$AF$1,"SELL",""))</f>
        <v/>
      </c>
      <c r="AG59" s="87"/>
      <c r="AH59" s="88" t="str">
        <f t="shared" si="5"/>
        <v>CHFSGD</v>
      </c>
    </row>
    <row r="60" spans="1:34">
      <c r="A60" s="2">
        <f t="shared" ref="A60:H60" si="61">IF(A$3=$I60,$O60,0)+IF(A$3=$J60,$S60,0)</f>
        <v>0</v>
      </c>
      <c r="B60" s="2">
        <f t="shared" si="61"/>
        <v>0</v>
      </c>
      <c r="C60" s="2">
        <f t="shared" si="61"/>
        <v>0</v>
      </c>
      <c r="D60" s="2">
        <f t="shared" si="61"/>
        <v>0</v>
      </c>
      <c r="E60" s="2">
        <f t="shared" si="61"/>
        <v>0</v>
      </c>
      <c r="F60" s="2">
        <f t="shared" si="61"/>
        <v>0</v>
      </c>
      <c r="G60" s="2">
        <f t="shared" si="61"/>
        <v>0</v>
      </c>
      <c r="H60" s="2">
        <f t="shared" si="61"/>
        <v>0</v>
      </c>
      <c r="I60" s="1" t="str">
        <f t="shared" si="2"/>
        <v/>
      </c>
      <c r="J60" s="1" t="str">
        <f t="shared" si="3"/>
        <v/>
      </c>
      <c r="K60" s="23" t="e">
        <f t="shared" si="4"/>
        <v>#VALUE!</v>
      </c>
      <c r="L60" s="24">
        <v>57</v>
      </c>
      <c r="M60" s="31" t="s">
        <v>78</v>
      </c>
      <c r="N60" s="32" t="s">
        <v>2</v>
      </c>
      <c r="O60" s="32">
        <v>60</v>
      </c>
      <c r="P60" s="33">
        <v>35.77</v>
      </c>
      <c r="Q60" s="56">
        <v>125</v>
      </c>
      <c r="R60" s="57" t="s">
        <v>3</v>
      </c>
      <c r="S60" s="57">
        <v>40</v>
      </c>
      <c r="T60" s="58">
        <v>24.18</v>
      </c>
      <c r="U60" s="59">
        <v>136</v>
      </c>
      <c r="V60" s="60">
        <v>0</v>
      </c>
      <c r="W60" s="32">
        <v>90</v>
      </c>
      <c r="X60" s="57">
        <v>60</v>
      </c>
      <c r="Y60" s="60">
        <v>0</v>
      </c>
      <c r="Z60" s="32">
        <v>1.5272</v>
      </c>
      <c r="AA60" s="78">
        <v>-14</v>
      </c>
      <c r="AB60" s="57">
        <v>1.5331</v>
      </c>
      <c r="AC60" s="78">
        <v>-45</v>
      </c>
      <c r="AD60" s="60">
        <v>1.52856</v>
      </c>
      <c r="AE60" s="79"/>
      <c r="AF60" s="80" t="str">
        <f>IF($O60&gt;$AF$1,"BUY",IF($S60&gt;$AF$1,"SELL",""))</f>
        <v/>
      </c>
      <c r="AG60" s="89"/>
      <c r="AH60" s="90" t="str">
        <f t="shared" si="5"/>
        <v>EURSGD</v>
      </c>
    </row>
    <row r="61" spans="1:34">
      <c r="A61" s="2">
        <f t="shared" ref="A61:H61" si="62">IF(A$3=$I61,$O61,0)+IF(A$3=$J61,$S61,0)</f>
        <v>0</v>
      </c>
      <c r="B61" s="2">
        <f t="shared" si="62"/>
        <v>0</v>
      </c>
      <c r="C61" s="2">
        <f t="shared" si="62"/>
        <v>0</v>
      </c>
      <c r="D61" s="2">
        <f t="shared" si="62"/>
        <v>0</v>
      </c>
      <c r="E61" s="2">
        <f t="shared" si="62"/>
        <v>0</v>
      </c>
      <c r="F61" s="2">
        <f t="shared" si="62"/>
        <v>0</v>
      </c>
      <c r="G61" s="2">
        <f t="shared" si="62"/>
        <v>0</v>
      </c>
      <c r="H61" s="2">
        <f t="shared" si="62"/>
        <v>0</v>
      </c>
      <c r="I61" s="1" t="str">
        <f t="shared" si="2"/>
        <v/>
      </c>
      <c r="J61" s="1" t="str">
        <f t="shared" si="3"/>
        <v/>
      </c>
      <c r="K61" s="23" t="e">
        <f t="shared" si="4"/>
        <v>#VALUE!</v>
      </c>
      <c r="L61" s="24">
        <v>58</v>
      </c>
      <c r="M61" s="28" t="s">
        <v>79</v>
      </c>
      <c r="N61" s="29" t="s">
        <v>2</v>
      </c>
      <c r="O61" s="29">
        <v>6</v>
      </c>
      <c r="P61" s="30">
        <v>3.23</v>
      </c>
      <c r="Q61" s="51">
        <v>44</v>
      </c>
      <c r="R61" s="52" t="s">
        <v>3</v>
      </c>
      <c r="S61" s="52">
        <v>94</v>
      </c>
      <c r="T61" s="53">
        <v>54.71</v>
      </c>
      <c r="U61" s="54">
        <v>381</v>
      </c>
      <c r="V61" s="55">
        <v>0</v>
      </c>
      <c r="W61" s="29">
        <v>9</v>
      </c>
      <c r="X61" s="52">
        <v>141</v>
      </c>
      <c r="Y61" s="55">
        <v>0</v>
      </c>
      <c r="Z61" s="29">
        <v>1.7179</v>
      </c>
      <c r="AA61" s="76">
        <v>526</v>
      </c>
      <c r="AB61" s="52">
        <v>1.7308</v>
      </c>
      <c r="AC61" s="76">
        <v>-655</v>
      </c>
      <c r="AD61" s="55">
        <v>1.66526</v>
      </c>
      <c r="AE61" s="77"/>
      <c r="AF61" s="11" t="str">
        <f>IF($O61&gt;$AF$1,"BUY",IF($S61&gt;$AF$1,"SELL",""))</f>
        <v>SELL</v>
      </c>
      <c r="AG61" s="87"/>
      <c r="AH61" s="88" t="str">
        <f t="shared" si="5"/>
        <v>GBPSGD</v>
      </c>
    </row>
    <row r="62" spans="1:34">
      <c r="A62" s="2">
        <f t="shared" ref="A62:H62" si="63">IF(A$3=$I62,$O62,0)+IF(A$3=$J62,$S62,0)</f>
        <v>0</v>
      </c>
      <c r="B62" s="2">
        <f t="shared" si="63"/>
        <v>0</v>
      </c>
      <c r="C62" s="2">
        <f t="shared" si="63"/>
        <v>0</v>
      </c>
      <c r="D62" s="2">
        <f t="shared" si="63"/>
        <v>0</v>
      </c>
      <c r="E62" s="2">
        <f t="shared" si="63"/>
        <v>0</v>
      </c>
      <c r="F62" s="2">
        <f t="shared" si="63"/>
        <v>0</v>
      </c>
      <c r="G62" s="2">
        <f t="shared" si="63"/>
        <v>0</v>
      </c>
      <c r="H62" s="2">
        <f t="shared" si="63"/>
        <v>0</v>
      </c>
      <c r="I62" s="1" t="str">
        <f t="shared" si="2"/>
        <v/>
      </c>
      <c r="J62" s="1" t="str">
        <f t="shared" si="3"/>
        <v/>
      </c>
      <c r="K62" s="23" t="e">
        <f t="shared" si="4"/>
        <v>#VALUE!</v>
      </c>
      <c r="L62" s="24">
        <v>59</v>
      </c>
      <c r="M62" s="34" t="s">
        <v>80</v>
      </c>
      <c r="N62" s="35" t="s">
        <v>2</v>
      </c>
      <c r="O62" s="35">
        <v>14</v>
      </c>
      <c r="P62" s="36">
        <v>0.43</v>
      </c>
      <c r="Q62" s="61">
        <v>3</v>
      </c>
      <c r="R62" s="62" t="s">
        <v>3</v>
      </c>
      <c r="S62" s="62">
        <v>86</v>
      </c>
      <c r="T62" s="63">
        <v>2.58</v>
      </c>
      <c r="U62" s="64">
        <v>53</v>
      </c>
      <c r="V62" s="65">
        <v>0</v>
      </c>
      <c r="W62" s="35">
        <v>21</v>
      </c>
      <c r="X62" s="62">
        <v>129</v>
      </c>
      <c r="Y62" s="65">
        <v>0</v>
      </c>
      <c r="Z62" s="35">
        <v>92.2667</v>
      </c>
      <c r="AA62" s="81">
        <v>923</v>
      </c>
      <c r="AB62" s="62">
        <v>2.7189</v>
      </c>
      <c r="AC62" s="81">
        <v>-27</v>
      </c>
      <c r="AD62" s="65">
        <v>0</v>
      </c>
      <c r="AE62" s="82"/>
      <c r="AF62" s="83" t="str">
        <f>IF($O62&gt;$AF$1,"BUY",IF($S62&gt;$AF$1,"SELL",""))</f>
        <v>SELL</v>
      </c>
      <c r="AG62" s="91"/>
      <c r="AH62" s="92" t="str">
        <f t="shared" si="5"/>
        <v>COPPER</v>
      </c>
    </row>
    <row r="63" spans="1:34">
      <c r="A63" s="2">
        <f t="shared" ref="A63:H63" si="64">IF(A$3=$I63,$O63,0)+IF(A$3=$J63,$S63,0)</f>
        <v>0</v>
      </c>
      <c r="B63" s="2">
        <f t="shared" si="64"/>
        <v>0</v>
      </c>
      <c r="C63" s="2">
        <f t="shared" si="64"/>
        <v>0</v>
      </c>
      <c r="D63" s="2">
        <f t="shared" si="64"/>
        <v>0</v>
      </c>
      <c r="E63" s="2">
        <f t="shared" si="64"/>
        <v>0</v>
      </c>
      <c r="F63" s="2">
        <f t="shared" si="64"/>
        <v>0</v>
      </c>
      <c r="G63" s="2">
        <f t="shared" si="64"/>
        <v>0</v>
      </c>
      <c r="H63" s="2">
        <f t="shared" si="64"/>
        <v>0</v>
      </c>
      <c r="I63" s="1" t="str">
        <f t="shared" si="2"/>
        <v/>
      </c>
      <c r="J63" s="1" t="str">
        <f t="shared" si="3"/>
        <v/>
      </c>
      <c r="K63" s="23" t="e">
        <f t="shared" si="4"/>
        <v>#VALUE!</v>
      </c>
      <c r="L63" s="24">
        <v>60</v>
      </c>
      <c r="M63" s="28" t="s">
        <v>81</v>
      </c>
      <c r="N63" s="29" t="s">
        <v>2</v>
      </c>
      <c r="O63" s="29">
        <v>12</v>
      </c>
      <c r="P63" s="30">
        <v>1.79</v>
      </c>
      <c r="Q63" s="51">
        <v>11</v>
      </c>
      <c r="R63" s="52" t="s">
        <v>3</v>
      </c>
      <c r="S63" s="52">
        <v>88</v>
      </c>
      <c r="T63" s="53">
        <v>13.07</v>
      </c>
      <c r="U63" s="54">
        <v>32</v>
      </c>
      <c r="V63" s="55">
        <v>0</v>
      </c>
      <c r="W63" s="29">
        <v>18</v>
      </c>
      <c r="X63" s="52">
        <v>132</v>
      </c>
      <c r="Y63" s="55">
        <v>0</v>
      </c>
      <c r="Z63" s="29">
        <v>100.5564</v>
      </c>
      <c r="AA63" s="76">
        <v>10056</v>
      </c>
      <c r="AB63" s="52">
        <v>98.4241</v>
      </c>
      <c r="AC63" s="76">
        <v>-9842</v>
      </c>
      <c r="AD63" s="55">
        <v>0</v>
      </c>
      <c r="AE63" s="77"/>
      <c r="AF63" s="11" t="str">
        <f>IF($O63&gt;$AF$1,"BUY",IF($S63&gt;$AF$1,"SELL",""))</f>
        <v>SELL</v>
      </c>
      <c r="AG63" s="87"/>
      <c r="AH63" s="88" t="str">
        <f t="shared" si="5"/>
        <v>COFFEE</v>
      </c>
    </row>
    <row r="64" spans="1:34">
      <c r="A64" s="2">
        <f t="shared" ref="A64:H64" si="65">IF(A$3=$I64,$O64,0)+IF(A$3=$J64,$S64,0)</f>
        <v>0</v>
      </c>
      <c r="B64" s="2">
        <f t="shared" si="65"/>
        <v>0</v>
      </c>
      <c r="C64" s="2">
        <f t="shared" si="65"/>
        <v>0</v>
      </c>
      <c r="D64" s="2">
        <f t="shared" si="65"/>
        <v>0</v>
      </c>
      <c r="E64" s="2">
        <f t="shared" si="65"/>
        <v>0</v>
      </c>
      <c r="F64" s="2">
        <f t="shared" si="65"/>
        <v>0</v>
      </c>
      <c r="G64" s="2">
        <f t="shared" si="65"/>
        <v>0</v>
      </c>
      <c r="H64" s="2">
        <f t="shared" si="65"/>
        <v>0</v>
      </c>
      <c r="I64" s="1" t="str">
        <f t="shared" si="2"/>
        <v/>
      </c>
      <c r="J64" s="1" t="str">
        <f t="shared" si="3"/>
        <v/>
      </c>
      <c r="K64" s="23" t="e">
        <f t="shared" si="4"/>
        <v>#VALUE!</v>
      </c>
      <c r="L64" s="24">
        <v>61</v>
      </c>
      <c r="M64" s="28" t="s">
        <v>82</v>
      </c>
      <c r="N64" s="29" t="s">
        <v>2</v>
      </c>
      <c r="O64" s="29">
        <v>79</v>
      </c>
      <c r="P64" s="30">
        <v>316.36</v>
      </c>
      <c r="Q64" s="51">
        <v>252</v>
      </c>
      <c r="R64" s="52" t="s">
        <v>3</v>
      </c>
      <c r="S64" s="52">
        <v>21</v>
      </c>
      <c r="T64" s="53">
        <v>83.27</v>
      </c>
      <c r="U64" s="54">
        <v>56</v>
      </c>
      <c r="V64" s="55">
        <v>0</v>
      </c>
      <c r="W64" s="29">
        <v>118.5</v>
      </c>
      <c r="X64" s="52">
        <v>31.5</v>
      </c>
      <c r="Y64" s="55">
        <v>0</v>
      </c>
      <c r="Z64" s="29">
        <v>2903.7976</v>
      </c>
      <c r="AA64" s="76">
        <v>-110</v>
      </c>
      <c r="AB64" s="52">
        <v>2991.3929</v>
      </c>
      <c r="AC64" s="76">
        <v>22</v>
      </c>
      <c r="AD64" s="55">
        <v>3013.5</v>
      </c>
      <c r="AE64" s="77"/>
      <c r="AF64" s="11" t="str">
        <f>IF($O64&gt;$AF$1,"BUY",IF($S64&gt;$AF$1,"SELL",""))</f>
        <v/>
      </c>
      <c r="AG64" s="87"/>
      <c r="AH64" s="88" t="str">
        <f t="shared" si="5"/>
        <v>US500</v>
      </c>
    </row>
    <row r="65" spans="1:34">
      <c r="A65" s="2">
        <f t="shared" ref="A65:H65" si="66">IF(A$3=$I65,$O65,0)+IF(A$3=$J65,$S65,0)</f>
        <v>0</v>
      </c>
      <c r="B65" s="2">
        <f t="shared" si="66"/>
        <v>0</v>
      </c>
      <c r="C65" s="2">
        <f t="shared" si="66"/>
        <v>0</v>
      </c>
      <c r="D65" s="2">
        <f t="shared" si="66"/>
        <v>0</v>
      </c>
      <c r="E65" s="2">
        <f t="shared" si="66"/>
        <v>0</v>
      </c>
      <c r="F65" s="2">
        <f t="shared" si="66"/>
        <v>0</v>
      </c>
      <c r="G65" s="2">
        <f t="shared" si="66"/>
        <v>0</v>
      </c>
      <c r="H65" s="2">
        <f t="shared" si="66"/>
        <v>0</v>
      </c>
      <c r="I65" s="1" t="str">
        <f t="shared" si="2"/>
        <v/>
      </c>
      <c r="J65" s="1" t="str">
        <f t="shared" si="3"/>
        <v/>
      </c>
      <c r="K65" s="23" t="e">
        <f t="shared" si="4"/>
        <v>#VALUE!</v>
      </c>
      <c r="L65" s="24">
        <v>62</v>
      </c>
      <c r="M65" s="28" t="s">
        <v>83</v>
      </c>
      <c r="N65" s="29" t="s">
        <v>2</v>
      </c>
      <c r="O65" s="29">
        <v>20</v>
      </c>
      <c r="P65" s="30">
        <v>0.01</v>
      </c>
      <c r="Q65" s="51">
        <v>1</v>
      </c>
      <c r="R65" s="52" t="s">
        <v>3</v>
      </c>
      <c r="S65" s="52">
        <v>80</v>
      </c>
      <c r="T65" s="53">
        <v>0.04</v>
      </c>
      <c r="U65" s="54">
        <v>4</v>
      </c>
      <c r="V65" s="55">
        <v>0</v>
      </c>
      <c r="W65" s="29">
        <v>30</v>
      </c>
      <c r="X65" s="52">
        <v>120</v>
      </c>
      <c r="Y65" s="55">
        <v>0</v>
      </c>
      <c r="Z65" s="29">
        <v>2236</v>
      </c>
      <c r="AA65" s="76">
        <v>223600</v>
      </c>
      <c r="AB65" s="52">
        <v>2585.75</v>
      </c>
      <c r="AC65" s="76">
        <v>-258575</v>
      </c>
      <c r="AD65" s="55">
        <v>0</v>
      </c>
      <c r="AE65" s="77"/>
      <c r="AF65" s="11" t="str">
        <f>IF($O65&gt;$AF$1,"BUY",IF($S65&gt;$AF$1,"SELL",""))</f>
        <v/>
      </c>
      <c r="AG65" s="87"/>
      <c r="AH65" s="88" t="str">
        <f t="shared" si="5"/>
        <v>COCOA</v>
      </c>
    </row>
    <row r="66" spans="1:34">
      <c r="A66" s="2">
        <f t="shared" ref="A66:H66" si="67">IF(A$3=$I66,$O66,0)+IF(A$3=$J66,$S66,0)</f>
        <v>0</v>
      </c>
      <c r="B66" s="2">
        <f t="shared" si="67"/>
        <v>0</v>
      </c>
      <c r="C66" s="2">
        <f t="shared" si="67"/>
        <v>0</v>
      </c>
      <c r="D66" s="2">
        <f t="shared" si="67"/>
        <v>0</v>
      </c>
      <c r="E66" s="2">
        <f t="shared" si="67"/>
        <v>0</v>
      </c>
      <c r="F66" s="2">
        <f t="shared" si="67"/>
        <v>0</v>
      </c>
      <c r="G66" s="2">
        <f t="shared" si="67"/>
        <v>0</v>
      </c>
      <c r="H66" s="2">
        <f t="shared" si="67"/>
        <v>0</v>
      </c>
      <c r="I66" s="1" t="str">
        <f t="shared" si="2"/>
        <v/>
      </c>
      <c r="J66" s="1" t="str">
        <f t="shared" si="3"/>
        <v/>
      </c>
      <c r="K66" s="23" t="e">
        <f t="shared" si="4"/>
        <v>#VALUE!</v>
      </c>
      <c r="L66" s="24">
        <v>63</v>
      </c>
      <c r="M66" s="31" t="s">
        <v>84</v>
      </c>
      <c r="N66" s="32" t="s">
        <v>2</v>
      </c>
      <c r="O66" s="32">
        <v>81</v>
      </c>
      <c r="P66" s="33">
        <v>20.17</v>
      </c>
      <c r="Q66" s="56">
        <v>20</v>
      </c>
      <c r="R66" s="57" t="s">
        <v>3</v>
      </c>
      <c r="S66" s="57">
        <v>19</v>
      </c>
      <c r="T66" s="58">
        <v>4.69</v>
      </c>
      <c r="U66" s="59">
        <v>9</v>
      </c>
      <c r="V66" s="60">
        <v>0</v>
      </c>
      <c r="W66" s="32">
        <v>121.5</v>
      </c>
      <c r="X66" s="57">
        <v>28.5</v>
      </c>
      <c r="Y66" s="60">
        <v>0</v>
      </c>
      <c r="Z66" s="32">
        <v>7576.85</v>
      </c>
      <c r="AA66" s="78">
        <v>-74</v>
      </c>
      <c r="AB66" s="57">
        <v>7555.3333</v>
      </c>
      <c r="AC66" s="78">
        <v>96</v>
      </c>
      <c r="AD66" s="60">
        <v>7651.1</v>
      </c>
      <c r="AE66" s="79"/>
      <c r="AF66" s="80" t="str">
        <f>IF($O66&gt;$AF$1,"BUY",IF($S66&gt;$AF$1,"SELL",""))</f>
        <v/>
      </c>
      <c r="AG66" s="89"/>
      <c r="AH66" s="90" t="str">
        <f t="shared" si="5"/>
        <v>UK100</v>
      </c>
    </row>
    <row r="67" spans="1:34">
      <c r="A67" s="2">
        <f t="shared" ref="A67:H67" si="68">IF(A$3=$I67,$O67,0)+IF(A$3=$J67,$S67,0)</f>
        <v>0</v>
      </c>
      <c r="B67" s="2">
        <f t="shared" si="68"/>
        <v>0</v>
      </c>
      <c r="C67" s="2">
        <f t="shared" si="68"/>
        <v>0</v>
      </c>
      <c r="D67" s="2">
        <f t="shared" si="68"/>
        <v>0</v>
      </c>
      <c r="E67" s="2">
        <f t="shared" si="68"/>
        <v>0</v>
      </c>
      <c r="F67" s="2">
        <f t="shared" si="68"/>
        <v>0</v>
      </c>
      <c r="G67" s="2">
        <f t="shared" si="68"/>
        <v>0</v>
      </c>
      <c r="H67" s="2">
        <f t="shared" si="68"/>
        <v>0</v>
      </c>
      <c r="I67" s="1" t="str">
        <f t="shared" si="2"/>
        <v/>
      </c>
      <c r="J67" s="1" t="str">
        <f t="shared" si="3"/>
        <v/>
      </c>
      <c r="K67" s="23" t="e">
        <f t="shared" si="4"/>
        <v>#VALUE!</v>
      </c>
      <c r="L67" s="24">
        <v>64</v>
      </c>
      <c r="M67" s="28" t="s">
        <v>85</v>
      </c>
      <c r="N67" s="29" t="s">
        <v>2</v>
      </c>
      <c r="O67" s="29">
        <v>3</v>
      </c>
      <c r="P67" s="30">
        <v>0.01</v>
      </c>
      <c r="Q67" s="51">
        <v>1</v>
      </c>
      <c r="R67" s="52" t="s">
        <v>3</v>
      </c>
      <c r="S67" s="52">
        <v>97</v>
      </c>
      <c r="T67" s="53">
        <v>0.3</v>
      </c>
      <c r="U67" s="54">
        <v>30</v>
      </c>
      <c r="V67" s="55">
        <v>0</v>
      </c>
      <c r="W67" s="29">
        <v>4.5</v>
      </c>
      <c r="X67" s="52">
        <v>145.5</v>
      </c>
      <c r="Y67" s="55">
        <v>0</v>
      </c>
      <c r="Z67" s="29">
        <v>63.31</v>
      </c>
      <c r="AA67" s="76">
        <v>6331</v>
      </c>
      <c r="AB67" s="52">
        <v>65.601</v>
      </c>
      <c r="AC67" s="76">
        <v>-6560</v>
      </c>
      <c r="AD67" s="55">
        <v>0</v>
      </c>
      <c r="AE67" s="77"/>
      <c r="AF67" s="11" t="str">
        <f>IF($O67&gt;$AF$1,"BUY",IF($S67&gt;$AF$1,"SELL",""))</f>
        <v>SELL</v>
      </c>
      <c r="AG67" s="87"/>
      <c r="AH67" s="88" t="str">
        <f t="shared" si="5"/>
        <v>COTTON</v>
      </c>
    </row>
    <row r="68" spans="1:34">
      <c r="A68" s="2">
        <f t="shared" ref="A68:H68" si="69">IF(A$3=$I68,$O68,0)+IF(A$3=$J68,$S68,0)</f>
        <v>0</v>
      </c>
      <c r="B68" s="2">
        <f t="shared" si="69"/>
        <v>0</v>
      </c>
      <c r="C68" s="2">
        <f t="shared" si="69"/>
        <v>0</v>
      </c>
      <c r="D68" s="2">
        <f t="shared" si="69"/>
        <v>0</v>
      </c>
      <c r="E68" s="2">
        <f t="shared" si="69"/>
        <v>0</v>
      </c>
      <c r="F68" s="2">
        <f t="shared" si="69"/>
        <v>0</v>
      </c>
      <c r="G68" s="2">
        <f t="shared" si="69"/>
        <v>0</v>
      </c>
      <c r="H68" s="2">
        <f t="shared" si="69"/>
        <v>0</v>
      </c>
      <c r="I68" s="1" t="str">
        <f t="shared" ref="I68:I95" si="70">IF(ISERR($K68),"",IF($K68=1,LEFT($M68,3),""))</f>
        <v/>
      </c>
      <c r="J68" s="1" t="str">
        <f t="shared" ref="J68:J95" si="71">IF(ISERR($K68),"",IF($K68=1,RIGHT($M68,3),""))</f>
        <v/>
      </c>
      <c r="K68" s="23" t="e">
        <f t="shared" ref="K68:K95" si="72">IF(AND(FIND(LEFT(M68,3),"AUD,CAD,CHF,EUR,GBP,JPY,NZD,USD"),FIND(RIGHT(M68,3),"AUD,CAD,CHF,EUR,GBP,JPY,NZD,USD"))&gt;0,1,0)</f>
        <v>#VALUE!</v>
      </c>
      <c r="L68" s="24">
        <v>65</v>
      </c>
      <c r="M68" s="34" t="s">
        <v>86</v>
      </c>
      <c r="N68" s="35" t="s">
        <v>2</v>
      </c>
      <c r="O68" s="35">
        <v>8</v>
      </c>
      <c r="P68" s="36">
        <v>0.05</v>
      </c>
      <c r="Q68" s="61">
        <v>5</v>
      </c>
      <c r="R68" s="62" t="s">
        <v>3</v>
      </c>
      <c r="S68" s="62">
        <v>92</v>
      </c>
      <c r="T68" s="63">
        <v>0.59</v>
      </c>
      <c r="U68" s="64">
        <v>19</v>
      </c>
      <c r="V68" s="65">
        <v>0</v>
      </c>
      <c r="W68" s="35">
        <v>12</v>
      </c>
      <c r="X68" s="62">
        <v>138</v>
      </c>
      <c r="Y68" s="65">
        <v>0</v>
      </c>
      <c r="Z68" s="35">
        <v>12.5046</v>
      </c>
      <c r="AA68" s="81">
        <v>13</v>
      </c>
      <c r="AB68" s="62">
        <v>12.8414</v>
      </c>
      <c r="AC68" s="81">
        <v>-46</v>
      </c>
      <c r="AD68" s="65">
        <v>12.379</v>
      </c>
      <c r="AE68" s="82"/>
      <c r="AF68" s="83" t="str">
        <f>IF($O68&gt;$AF$1,"BUY",IF($S68&gt;$AF$1,"SELL",""))</f>
        <v>SELL</v>
      </c>
      <c r="AG68" s="91"/>
      <c r="AH68" s="92" t="str">
        <f t="shared" ref="AH68:AH95" si="73">M68</f>
        <v>NOKJPY</v>
      </c>
    </row>
    <row r="69" spans="1:34">
      <c r="A69" s="2">
        <f t="shared" ref="A69:H69" si="74">IF(A$3=$I69,$O69,0)+IF(A$3=$J69,$S69,0)</f>
        <v>0</v>
      </c>
      <c r="B69" s="2">
        <f t="shared" si="74"/>
        <v>0</v>
      </c>
      <c r="C69" s="2">
        <f t="shared" si="74"/>
        <v>0</v>
      </c>
      <c r="D69" s="2">
        <f t="shared" si="74"/>
        <v>0</v>
      </c>
      <c r="E69" s="2">
        <f t="shared" si="74"/>
        <v>0</v>
      </c>
      <c r="F69" s="2">
        <f t="shared" si="74"/>
        <v>0</v>
      </c>
      <c r="G69" s="2">
        <f t="shared" si="74"/>
        <v>0</v>
      </c>
      <c r="H69" s="2">
        <f t="shared" si="74"/>
        <v>0</v>
      </c>
      <c r="I69" s="1" t="str">
        <f t="shared" si="70"/>
        <v/>
      </c>
      <c r="J69" s="1" t="str">
        <f t="shared" si="71"/>
        <v/>
      </c>
      <c r="K69" s="23" t="e">
        <f t="shared" si="72"/>
        <v>#VALUE!</v>
      </c>
      <c r="L69" s="24">
        <v>66</v>
      </c>
      <c r="M69" s="28" t="s">
        <v>87</v>
      </c>
      <c r="N69" s="29" t="s">
        <v>2</v>
      </c>
      <c r="O69" s="29">
        <v>24</v>
      </c>
      <c r="P69" s="30">
        <v>8.86</v>
      </c>
      <c r="Q69" s="51">
        <v>14</v>
      </c>
      <c r="R69" s="52" t="s">
        <v>3</v>
      </c>
      <c r="S69" s="52">
        <v>76</v>
      </c>
      <c r="T69" s="53">
        <v>28.7</v>
      </c>
      <c r="U69" s="54">
        <v>110</v>
      </c>
      <c r="V69" s="55">
        <v>0</v>
      </c>
      <c r="W69" s="29">
        <v>36</v>
      </c>
      <c r="X69" s="52">
        <v>114</v>
      </c>
      <c r="Y69" s="55">
        <v>0</v>
      </c>
      <c r="Z69" s="29">
        <v>7.6448</v>
      </c>
      <c r="AA69" s="76">
        <v>1</v>
      </c>
      <c r="AB69" s="52">
        <v>8.4432</v>
      </c>
      <c r="AC69" s="76">
        <v>-81</v>
      </c>
      <c r="AD69" s="55">
        <v>7.633</v>
      </c>
      <c r="AE69" s="77"/>
      <c r="AF69" s="11" t="str">
        <f>IF($O69&gt;$AF$1,"BUY",IF($S69&gt;$AF$1,"SELL",""))</f>
        <v/>
      </c>
      <c r="AG69" s="87"/>
      <c r="AH69" s="88" t="str">
        <f t="shared" si="73"/>
        <v>ZARJPY</v>
      </c>
    </row>
    <row r="70" spans="1:34">
      <c r="A70" s="2">
        <f t="shared" ref="A70:H70" si="75">IF(A$3=$I70,$O70,0)+IF(A$3=$J70,$S70,0)</f>
        <v>0</v>
      </c>
      <c r="B70" s="2">
        <f t="shared" si="75"/>
        <v>0</v>
      </c>
      <c r="C70" s="2">
        <f t="shared" si="75"/>
        <v>0</v>
      </c>
      <c r="D70" s="2">
        <f t="shared" si="75"/>
        <v>0</v>
      </c>
      <c r="E70" s="2">
        <f t="shared" si="75"/>
        <v>0</v>
      </c>
      <c r="F70" s="2">
        <f t="shared" si="75"/>
        <v>0</v>
      </c>
      <c r="G70" s="2">
        <f t="shared" si="75"/>
        <v>0</v>
      </c>
      <c r="H70" s="2">
        <f t="shared" si="75"/>
        <v>0</v>
      </c>
      <c r="I70" s="1" t="str">
        <f t="shared" si="70"/>
        <v/>
      </c>
      <c r="J70" s="1" t="str">
        <f t="shared" si="71"/>
        <v/>
      </c>
      <c r="K70" s="23" t="e">
        <f t="shared" si="72"/>
        <v>#VALUE!</v>
      </c>
      <c r="L70" s="24">
        <v>67</v>
      </c>
      <c r="M70" s="28" t="s">
        <v>88</v>
      </c>
      <c r="N70" s="29" t="s">
        <v>2</v>
      </c>
      <c r="O70" s="29">
        <v>96</v>
      </c>
      <c r="P70" s="30">
        <v>0.23</v>
      </c>
      <c r="Q70" s="51">
        <v>6</v>
      </c>
      <c r="R70" s="52" t="s">
        <v>3</v>
      </c>
      <c r="S70" s="52">
        <v>4</v>
      </c>
      <c r="T70" s="53">
        <v>0.01</v>
      </c>
      <c r="U70" s="54">
        <v>1</v>
      </c>
      <c r="V70" s="55">
        <v>0</v>
      </c>
      <c r="W70" s="29">
        <v>144</v>
      </c>
      <c r="X70" s="52">
        <v>6</v>
      </c>
      <c r="Y70" s="55">
        <v>0</v>
      </c>
      <c r="Z70" s="29">
        <v>7.165</v>
      </c>
      <c r="AA70" s="76">
        <v>41</v>
      </c>
      <c r="AB70" s="52">
        <v>6.77</v>
      </c>
      <c r="AC70" s="76">
        <v>-1</v>
      </c>
      <c r="AD70" s="55">
        <v>6.75672</v>
      </c>
      <c r="AE70" s="77"/>
      <c r="AF70" s="11" t="str">
        <f>IF($O70&gt;$AF$1,"BUY",IF($S70&gt;$AF$1,"SELL",""))</f>
        <v>BUY</v>
      </c>
      <c r="AG70" s="87"/>
      <c r="AH70" s="88" t="str">
        <f t="shared" si="73"/>
        <v>GBPTRY</v>
      </c>
    </row>
    <row r="71" spans="1:34">
      <c r="A71" s="2">
        <f t="shared" ref="A71:H71" si="76">IF(A$3=$I71,$O71,0)+IF(A$3=$J71,$S71,0)</f>
        <v>0</v>
      </c>
      <c r="B71" s="2">
        <f t="shared" si="76"/>
        <v>0</v>
      </c>
      <c r="C71" s="2">
        <f t="shared" si="76"/>
        <v>0</v>
      </c>
      <c r="D71" s="2">
        <f t="shared" si="76"/>
        <v>0</v>
      </c>
      <c r="E71" s="2">
        <f t="shared" si="76"/>
        <v>0</v>
      </c>
      <c r="F71" s="2">
        <f t="shared" si="76"/>
        <v>0</v>
      </c>
      <c r="G71" s="2">
        <f t="shared" si="76"/>
        <v>0</v>
      </c>
      <c r="H71" s="2">
        <f t="shared" si="76"/>
        <v>0</v>
      </c>
      <c r="I71" s="1" t="str">
        <f t="shared" si="70"/>
        <v/>
      </c>
      <c r="J71" s="1" t="str">
        <f t="shared" si="71"/>
        <v/>
      </c>
      <c r="K71" s="23" t="e">
        <f t="shared" si="72"/>
        <v>#VALUE!</v>
      </c>
      <c r="L71" s="24">
        <v>68</v>
      </c>
      <c r="M71" s="28" t="s">
        <v>89</v>
      </c>
      <c r="N71" s="29" t="s">
        <v>2</v>
      </c>
      <c r="O71" s="29">
        <v>49</v>
      </c>
      <c r="P71" s="30">
        <v>32.32</v>
      </c>
      <c r="Q71" s="51">
        <v>244</v>
      </c>
      <c r="R71" s="52" t="s">
        <v>3</v>
      </c>
      <c r="S71" s="52">
        <v>51</v>
      </c>
      <c r="T71" s="53">
        <v>34.3</v>
      </c>
      <c r="U71" s="54">
        <v>261</v>
      </c>
      <c r="V71" s="55">
        <v>0</v>
      </c>
      <c r="W71" s="29">
        <v>73.5</v>
      </c>
      <c r="X71" s="52">
        <v>76.5</v>
      </c>
      <c r="Y71" s="55">
        <v>0</v>
      </c>
      <c r="Z71" s="29">
        <v>62.011</v>
      </c>
      <c r="AA71" s="76">
        <v>-149</v>
      </c>
      <c r="AB71" s="52">
        <v>64.2907</v>
      </c>
      <c r="AC71" s="76">
        <v>-79</v>
      </c>
      <c r="AD71" s="55">
        <v>63.49757</v>
      </c>
      <c r="AE71" s="77"/>
      <c r="AF71" s="11" t="str">
        <f>IF($O71&gt;$AF$1,"BUY",IF($S71&gt;$AF$1,"SELL",""))</f>
        <v/>
      </c>
      <c r="AG71" s="87"/>
      <c r="AH71" s="88" t="str">
        <f t="shared" si="73"/>
        <v>USDRUB</v>
      </c>
    </row>
    <row r="72" spans="1:34">
      <c r="A72" s="2">
        <f t="shared" ref="A72:H72" si="77">IF(A$3=$I72,$O72,0)+IF(A$3=$J72,$S72,0)</f>
        <v>0</v>
      </c>
      <c r="B72" s="2">
        <f t="shared" si="77"/>
        <v>0</v>
      </c>
      <c r="C72" s="2">
        <f t="shared" si="77"/>
        <v>0</v>
      </c>
      <c r="D72" s="2">
        <f t="shared" si="77"/>
        <v>0</v>
      </c>
      <c r="E72" s="2">
        <f t="shared" si="77"/>
        <v>0</v>
      </c>
      <c r="F72" s="2">
        <f t="shared" si="77"/>
        <v>0</v>
      </c>
      <c r="G72" s="2">
        <f t="shared" si="77"/>
        <v>0</v>
      </c>
      <c r="H72" s="2">
        <f t="shared" si="77"/>
        <v>0</v>
      </c>
      <c r="I72" s="1" t="str">
        <f t="shared" si="70"/>
        <v/>
      </c>
      <c r="J72" s="1" t="str">
        <f t="shared" si="71"/>
        <v/>
      </c>
      <c r="K72" s="23" t="e">
        <f t="shared" si="72"/>
        <v>#VALUE!</v>
      </c>
      <c r="L72" s="24">
        <v>69</v>
      </c>
      <c r="M72" s="31" t="s">
        <v>90</v>
      </c>
      <c r="N72" s="32" t="s">
        <v>2</v>
      </c>
      <c r="O72" s="32">
        <v>32</v>
      </c>
      <c r="P72" s="33">
        <v>0.06</v>
      </c>
      <c r="Q72" s="56">
        <v>5</v>
      </c>
      <c r="R72" s="57" t="s">
        <v>3</v>
      </c>
      <c r="S72" s="57">
        <v>68</v>
      </c>
      <c r="T72" s="58">
        <v>0.13</v>
      </c>
      <c r="U72" s="59">
        <v>2</v>
      </c>
      <c r="V72" s="60">
        <v>0</v>
      </c>
      <c r="W72" s="32">
        <v>48</v>
      </c>
      <c r="X72" s="57">
        <v>102</v>
      </c>
      <c r="Y72" s="60">
        <v>0</v>
      </c>
      <c r="Z72" s="32">
        <v>11.4756</v>
      </c>
      <c r="AA72" s="78">
        <v>16</v>
      </c>
      <c r="AB72" s="57">
        <v>11.636</v>
      </c>
      <c r="AC72" s="78">
        <v>-32</v>
      </c>
      <c r="AD72" s="60">
        <v>11.314</v>
      </c>
      <c r="AE72" s="79"/>
      <c r="AF72" s="80" t="str">
        <f>IF($O72&gt;$AF$1,"BUY",IF($S72&gt;$AF$1,"SELL",""))</f>
        <v/>
      </c>
      <c r="AG72" s="89"/>
      <c r="AH72" s="90" t="str">
        <f t="shared" si="73"/>
        <v>SEKJPY</v>
      </c>
    </row>
    <row r="73" spans="1:34">
      <c r="A73" s="2">
        <f t="shared" ref="A73:H73" si="78">IF(A$3=$I73,$O73,0)+IF(A$3=$J73,$S73,0)</f>
        <v>0</v>
      </c>
      <c r="B73" s="2">
        <f t="shared" si="78"/>
        <v>0</v>
      </c>
      <c r="C73" s="2">
        <f t="shared" si="78"/>
        <v>0</v>
      </c>
      <c r="D73" s="2">
        <f t="shared" si="78"/>
        <v>0</v>
      </c>
      <c r="E73" s="2">
        <f t="shared" si="78"/>
        <v>0</v>
      </c>
      <c r="F73" s="2">
        <f t="shared" si="78"/>
        <v>0</v>
      </c>
      <c r="G73" s="2">
        <f t="shared" si="78"/>
        <v>0</v>
      </c>
      <c r="H73" s="2">
        <f t="shared" si="78"/>
        <v>0</v>
      </c>
      <c r="I73" s="1" t="str">
        <f t="shared" si="70"/>
        <v/>
      </c>
      <c r="J73" s="1" t="str">
        <f t="shared" si="71"/>
        <v/>
      </c>
      <c r="K73" s="23" t="e">
        <f t="shared" si="72"/>
        <v>#VALUE!</v>
      </c>
      <c r="L73" s="24">
        <v>70</v>
      </c>
      <c r="M73" s="28" t="s">
        <v>91</v>
      </c>
      <c r="N73" s="29" t="s">
        <v>2</v>
      </c>
      <c r="O73" s="29">
        <v>92</v>
      </c>
      <c r="P73" s="30">
        <v>0.71</v>
      </c>
      <c r="Q73" s="51">
        <v>10</v>
      </c>
      <c r="R73" s="52" t="s">
        <v>3</v>
      </c>
      <c r="S73" s="52">
        <v>8</v>
      </c>
      <c r="T73" s="53">
        <v>0.06</v>
      </c>
      <c r="U73" s="54">
        <v>2</v>
      </c>
      <c r="V73" s="55">
        <v>0</v>
      </c>
      <c r="W73" s="29">
        <v>138</v>
      </c>
      <c r="X73" s="52">
        <v>12</v>
      </c>
      <c r="Y73" s="55">
        <v>0</v>
      </c>
      <c r="Z73" s="29">
        <v>21.5622</v>
      </c>
      <c r="AA73" s="76">
        <v>3067</v>
      </c>
      <c r="AB73" s="52">
        <v>21.2352</v>
      </c>
      <c r="AC73" s="76">
        <v>203</v>
      </c>
      <c r="AD73" s="55">
        <v>21.2555</v>
      </c>
      <c r="AE73" s="77"/>
      <c r="AF73" s="11" t="str">
        <f>IF($O73&gt;$AF$1,"BUY",IF($S73&gt;$AF$1,"SELL",""))</f>
        <v>BUY</v>
      </c>
      <c r="AG73" s="87"/>
      <c r="AH73" s="88" t="str">
        <f t="shared" si="73"/>
        <v>EURMXN</v>
      </c>
    </row>
    <row r="74" spans="1:34">
      <c r="A74" s="2">
        <f t="shared" ref="A74:H74" si="79">IF(A$3=$I74,$O74,0)+IF(A$3=$J74,$S74,0)</f>
        <v>0</v>
      </c>
      <c r="B74" s="2">
        <f t="shared" si="79"/>
        <v>0</v>
      </c>
      <c r="C74" s="2">
        <f t="shared" si="79"/>
        <v>0</v>
      </c>
      <c r="D74" s="2">
        <f t="shared" si="79"/>
        <v>0</v>
      </c>
      <c r="E74" s="2">
        <f t="shared" si="79"/>
        <v>0</v>
      </c>
      <c r="F74" s="2">
        <f t="shared" si="79"/>
        <v>0</v>
      </c>
      <c r="G74" s="2">
        <f t="shared" si="79"/>
        <v>0</v>
      </c>
      <c r="H74" s="2">
        <f t="shared" si="79"/>
        <v>0</v>
      </c>
      <c r="I74" s="1" t="str">
        <f t="shared" si="70"/>
        <v/>
      </c>
      <c r="J74" s="1" t="str">
        <f t="shared" si="71"/>
        <v/>
      </c>
      <c r="K74" s="23" t="e">
        <f t="shared" si="72"/>
        <v>#VALUE!</v>
      </c>
      <c r="L74" s="24">
        <v>71</v>
      </c>
      <c r="M74" s="34" t="s">
        <v>92</v>
      </c>
      <c r="N74" s="35" t="s">
        <v>2</v>
      </c>
      <c r="O74" s="35">
        <v>78</v>
      </c>
      <c r="P74" s="36">
        <v>12.09</v>
      </c>
      <c r="Q74" s="61">
        <v>293</v>
      </c>
      <c r="R74" s="62" t="s">
        <v>3</v>
      </c>
      <c r="S74" s="62">
        <v>22</v>
      </c>
      <c r="T74" s="63">
        <v>3.39</v>
      </c>
      <c r="U74" s="64">
        <v>10</v>
      </c>
      <c r="V74" s="65">
        <v>0</v>
      </c>
      <c r="W74" s="35">
        <v>117</v>
      </c>
      <c r="X74" s="62">
        <v>33</v>
      </c>
      <c r="Y74" s="65">
        <v>0</v>
      </c>
      <c r="Z74" s="35">
        <v>1947.4538</v>
      </c>
      <c r="AA74" s="81">
        <v>-12933</v>
      </c>
      <c r="AB74" s="62">
        <v>2057.964</v>
      </c>
      <c r="AC74" s="81">
        <v>1882</v>
      </c>
      <c r="AD74" s="65">
        <v>2076.78</v>
      </c>
      <c r="AE74" s="82"/>
      <c r="AF74" s="83" t="str">
        <f>IF($O74&gt;$AF$1,"BUY",IF($S74&gt;$AF$1,"SELL",""))</f>
        <v/>
      </c>
      <c r="AG74" s="91"/>
      <c r="AH74" s="92" t="str">
        <f t="shared" si="73"/>
        <v>XAUAUD</v>
      </c>
    </row>
    <row r="75" spans="1:34">
      <c r="A75" s="2">
        <f t="shared" ref="A75:H75" si="80">IF(A$3=$I75,$O75,0)+IF(A$3=$J75,$S75,0)</f>
        <v>0</v>
      </c>
      <c r="B75" s="2">
        <f t="shared" si="80"/>
        <v>0</v>
      </c>
      <c r="C75" s="2">
        <f t="shared" si="80"/>
        <v>0</v>
      </c>
      <c r="D75" s="2">
        <f t="shared" si="80"/>
        <v>0</v>
      </c>
      <c r="E75" s="2">
        <f t="shared" si="80"/>
        <v>0</v>
      </c>
      <c r="F75" s="2">
        <f t="shared" si="80"/>
        <v>0</v>
      </c>
      <c r="G75" s="2">
        <f t="shared" si="80"/>
        <v>0</v>
      </c>
      <c r="H75" s="2">
        <f t="shared" si="80"/>
        <v>0</v>
      </c>
      <c r="I75" s="1" t="str">
        <f t="shared" si="70"/>
        <v/>
      </c>
      <c r="J75" s="1" t="str">
        <f t="shared" si="71"/>
        <v/>
      </c>
      <c r="K75" s="23" t="e">
        <f t="shared" si="72"/>
        <v>#VALUE!</v>
      </c>
      <c r="L75" s="24">
        <v>72</v>
      </c>
      <c r="M75" s="28" t="s">
        <v>93</v>
      </c>
      <c r="N75" s="29" t="s">
        <v>2</v>
      </c>
      <c r="O75" s="29">
        <v>60</v>
      </c>
      <c r="P75" s="30">
        <v>28.17</v>
      </c>
      <c r="Q75" s="51">
        <v>133</v>
      </c>
      <c r="R75" s="52" t="s">
        <v>3</v>
      </c>
      <c r="S75" s="52">
        <v>40</v>
      </c>
      <c r="T75" s="53">
        <v>18.48</v>
      </c>
      <c r="U75" s="54">
        <v>93</v>
      </c>
      <c r="V75" s="55">
        <v>0</v>
      </c>
      <c r="W75" s="29">
        <v>90</v>
      </c>
      <c r="X75" s="52">
        <v>60</v>
      </c>
      <c r="Y75" s="55">
        <v>0</v>
      </c>
      <c r="Z75" s="29">
        <v>1206.9612</v>
      </c>
      <c r="AA75" s="76">
        <v>-7380</v>
      </c>
      <c r="AB75" s="52">
        <v>1271.9334</v>
      </c>
      <c r="AC75" s="76">
        <v>883</v>
      </c>
      <c r="AD75" s="55">
        <v>1280.76</v>
      </c>
      <c r="AE75" s="77"/>
      <c r="AF75" s="11" t="str">
        <f>IF($O75&gt;$AF$1,"BUY",IF($S75&gt;$AF$1,"SELL",""))</f>
        <v/>
      </c>
      <c r="AG75" s="87"/>
      <c r="AH75" s="88" t="str">
        <f t="shared" si="73"/>
        <v>XAUEUR</v>
      </c>
    </row>
    <row r="76" spans="1:34">
      <c r="A76" s="2">
        <f t="shared" ref="A76:H76" si="81">IF(A$3=$I76,$O76,0)+IF(A$3=$J76,$S76,0)</f>
        <v>0</v>
      </c>
      <c r="B76" s="2">
        <f t="shared" si="81"/>
        <v>0</v>
      </c>
      <c r="C76" s="2">
        <f t="shared" si="81"/>
        <v>0</v>
      </c>
      <c r="D76" s="2">
        <f t="shared" si="81"/>
        <v>0</v>
      </c>
      <c r="E76" s="2">
        <f t="shared" si="81"/>
        <v>0</v>
      </c>
      <c r="F76" s="2">
        <f t="shared" si="81"/>
        <v>0</v>
      </c>
      <c r="G76" s="2">
        <f t="shared" si="81"/>
        <v>0</v>
      </c>
      <c r="H76" s="2">
        <f t="shared" si="81"/>
        <v>0</v>
      </c>
      <c r="I76" s="1" t="str">
        <f t="shared" si="70"/>
        <v/>
      </c>
      <c r="J76" s="1" t="str">
        <f t="shared" si="71"/>
        <v/>
      </c>
      <c r="K76" s="23" t="e">
        <f t="shared" si="72"/>
        <v>#VALUE!</v>
      </c>
      <c r="L76" s="24">
        <v>73</v>
      </c>
      <c r="M76" s="28" t="s">
        <v>94</v>
      </c>
      <c r="N76" s="29" t="s">
        <v>2</v>
      </c>
      <c r="O76" s="29">
        <v>89</v>
      </c>
      <c r="P76" s="30">
        <v>93.68</v>
      </c>
      <c r="Q76" s="51">
        <v>152</v>
      </c>
      <c r="R76" s="52" t="s">
        <v>3</v>
      </c>
      <c r="S76" s="52">
        <v>11</v>
      </c>
      <c r="T76" s="53">
        <v>11.17</v>
      </c>
      <c r="U76" s="54">
        <v>46</v>
      </c>
      <c r="V76" s="55">
        <v>0</v>
      </c>
      <c r="W76" s="29">
        <v>133.5</v>
      </c>
      <c r="X76" s="52">
        <v>16.5</v>
      </c>
      <c r="Y76" s="55">
        <v>0</v>
      </c>
      <c r="Z76" s="29">
        <v>7589.75</v>
      </c>
      <c r="AA76" s="76">
        <v>-382</v>
      </c>
      <c r="AB76" s="52">
        <v>7865.6522</v>
      </c>
      <c r="AC76" s="76">
        <v>106</v>
      </c>
      <c r="AD76" s="55">
        <v>7971.9</v>
      </c>
      <c r="AE76" s="77"/>
      <c r="AF76" s="11" t="str">
        <f>IF($O76&gt;$AF$1,"BUY",IF($S76&gt;$AF$1,"SELL",""))</f>
        <v>BUY</v>
      </c>
      <c r="AG76" s="87"/>
      <c r="AH76" s="88" t="str">
        <f t="shared" si="73"/>
        <v>NAS100</v>
      </c>
    </row>
    <row r="77" spans="1:34">
      <c r="A77" s="2">
        <f t="shared" ref="A77:H77" si="82">IF(A$3=$I77,$O77,0)+IF(A$3=$J77,$S77,0)</f>
        <v>0</v>
      </c>
      <c r="B77" s="2">
        <f t="shared" si="82"/>
        <v>0</v>
      </c>
      <c r="C77" s="2">
        <f t="shared" si="82"/>
        <v>0</v>
      </c>
      <c r="D77" s="2">
        <f t="shared" si="82"/>
        <v>0</v>
      </c>
      <c r="E77" s="2">
        <f t="shared" si="82"/>
        <v>0</v>
      </c>
      <c r="F77" s="2">
        <f t="shared" si="82"/>
        <v>0</v>
      </c>
      <c r="G77" s="2">
        <f t="shared" si="82"/>
        <v>0</v>
      </c>
      <c r="H77" s="2">
        <f t="shared" si="82"/>
        <v>0</v>
      </c>
      <c r="I77" s="1" t="str">
        <f t="shared" si="70"/>
        <v/>
      </c>
      <c r="J77" s="1" t="str">
        <f t="shared" si="71"/>
        <v/>
      </c>
      <c r="K77" s="23" t="e">
        <f t="shared" si="72"/>
        <v>#VALUE!</v>
      </c>
      <c r="L77" s="24">
        <v>74</v>
      </c>
      <c r="M77" s="28" t="s">
        <v>95</v>
      </c>
      <c r="N77" s="29" t="s">
        <v>2</v>
      </c>
      <c r="O77" s="29">
        <v>92</v>
      </c>
      <c r="P77" s="30">
        <v>12</v>
      </c>
      <c r="Q77" s="51">
        <v>4</v>
      </c>
      <c r="R77" s="52" t="s">
        <v>3</v>
      </c>
      <c r="S77" s="52">
        <v>8</v>
      </c>
      <c r="T77" s="53">
        <v>1.1</v>
      </c>
      <c r="U77" s="54">
        <v>2</v>
      </c>
      <c r="V77" s="55">
        <v>0</v>
      </c>
      <c r="W77" s="29">
        <v>138</v>
      </c>
      <c r="X77" s="52">
        <v>12</v>
      </c>
      <c r="Y77" s="55">
        <v>0</v>
      </c>
      <c r="Z77" s="29">
        <v>1577.35</v>
      </c>
      <c r="AA77" s="76">
        <v>-665</v>
      </c>
      <c r="AB77" s="52">
        <v>1585.715</v>
      </c>
      <c r="AC77" s="76">
        <v>-172</v>
      </c>
      <c r="AD77" s="55">
        <v>1584</v>
      </c>
      <c r="AE77" s="77"/>
      <c r="AF77" s="11" t="str">
        <f>IF($O77&gt;$AF$1,"BUY",IF($S77&gt;$AF$1,"SELL",""))</f>
        <v>BUY</v>
      </c>
      <c r="AG77" s="87"/>
      <c r="AH77" s="88" t="str">
        <f t="shared" si="73"/>
        <v>US2000</v>
      </c>
    </row>
    <row r="78" spans="1:34">
      <c r="A78" s="2">
        <f t="shared" ref="A78:H78" si="83">IF(A$3=$I78,$O78,0)+IF(A$3=$J78,$S78,0)</f>
        <v>0</v>
      </c>
      <c r="B78" s="2">
        <f t="shared" si="83"/>
        <v>0</v>
      </c>
      <c r="C78" s="2">
        <f t="shared" si="83"/>
        <v>0</v>
      </c>
      <c r="D78" s="2">
        <f t="shared" si="83"/>
        <v>0</v>
      </c>
      <c r="E78" s="2">
        <f t="shared" si="83"/>
        <v>0</v>
      </c>
      <c r="F78" s="2">
        <f t="shared" si="83"/>
        <v>0</v>
      </c>
      <c r="G78" s="2">
        <f t="shared" si="83"/>
        <v>0</v>
      </c>
      <c r="H78" s="2">
        <f t="shared" si="83"/>
        <v>0</v>
      </c>
      <c r="I78" s="1" t="str">
        <f t="shared" si="70"/>
        <v/>
      </c>
      <c r="J78" s="1" t="str">
        <f t="shared" si="71"/>
        <v/>
      </c>
      <c r="K78" s="23" t="e">
        <f t="shared" si="72"/>
        <v>#VALUE!</v>
      </c>
      <c r="L78" s="24">
        <v>75</v>
      </c>
      <c r="M78" s="31" t="s">
        <v>96</v>
      </c>
      <c r="N78" s="32" t="s">
        <v>2</v>
      </c>
      <c r="O78" s="32">
        <v>41</v>
      </c>
      <c r="P78" s="33">
        <v>17.01</v>
      </c>
      <c r="Q78" s="56">
        <v>16</v>
      </c>
      <c r="R78" s="57" t="s">
        <v>3</v>
      </c>
      <c r="S78" s="57">
        <v>59</v>
      </c>
      <c r="T78" s="58">
        <v>24.41</v>
      </c>
      <c r="U78" s="59">
        <v>10</v>
      </c>
      <c r="V78" s="60">
        <v>0</v>
      </c>
      <c r="W78" s="32">
        <v>61.5</v>
      </c>
      <c r="X78" s="57">
        <v>88.5</v>
      </c>
      <c r="Y78" s="60">
        <v>0</v>
      </c>
      <c r="Z78" s="32">
        <v>5152.25</v>
      </c>
      <c r="AA78" s="78">
        <v>-347</v>
      </c>
      <c r="AB78" s="57">
        <v>5493.6</v>
      </c>
      <c r="AC78" s="78">
        <v>6</v>
      </c>
      <c r="AD78" s="60">
        <v>5499.7</v>
      </c>
      <c r="AE78" s="79"/>
      <c r="AF78" s="80" t="str">
        <f>IF($O78&gt;$AF$1,"BUY",IF($S78&gt;$AF$1,"SELL",""))</f>
        <v/>
      </c>
      <c r="AG78" s="89"/>
      <c r="AH78" s="90" t="str">
        <f t="shared" si="73"/>
        <v>FRA40</v>
      </c>
    </row>
    <row r="79" spans="1:34">
      <c r="A79" s="2">
        <f t="shared" ref="A79:H79" si="84">IF(A$3=$I79,$O79,0)+IF(A$3=$J79,$S79,0)</f>
        <v>0</v>
      </c>
      <c r="B79" s="2">
        <f t="shared" si="84"/>
        <v>0</v>
      </c>
      <c r="C79" s="2">
        <f t="shared" si="84"/>
        <v>0</v>
      </c>
      <c r="D79" s="2">
        <f t="shared" si="84"/>
        <v>0</v>
      </c>
      <c r="E79" s="2">
        <f t="shared" si="84"/>
        <v>0</v>
      </c>
      <c r="F79" s="2">
        <f t="shared" si="84"/>
        <v>0</v>
      </c>
      <c r="G79" s="2">
        <f t="shared" si="84"/>
        <v>0</v>
      </c>
      <c r="H79" s="2">
        <f t="shared" si="84"/>
        <v>0</v>
      </c>
      <c r="I79" s="1" t="str">
        <f t="shared" si="70"/>
        <v/>
      </c>
      <c r="J79" s="1" t="str">
        <f t="shared" si="71"/>
        <v/>
      </c>
      <c r="K79" s="23" t="e">
        <f t="shared" si="72"/>
        <v>#VALUE!</v>
      </c>
      <c r="L79" s="24">
        <v>76</v>
      </c>
      <c r="M79" s="28" t="s">
        <v>97</v>
      </c>
      <c r="N79" s="29" t="s">
        <v>2</v>
      </c>
      <c r="O79" s="29">
        <v>19</v>
      </c>
      <c r="P79" s="30">
        <v>55.82</v>
      </c>
      <c r="Q79" s="51">
        <v>68</v>
      </c>
      <c r="R79" s="52" t="s">
        <v>3</v>
      </c>
      <c r="S79" s="52">
        <v>81</v>
      </c>
      <c r="T79" s="53">
        <v>232.77</v>
      </c>
      <c r="U79" s="54">
        <v>158</v>
      </c>
      <c r="V79" s="55">
        <v>0</v>
      </c>
      <c r="W79" s="29">
        <v>28.5</v>
      </c>
      <c r="X79" s="52">
        <v>121.5</v>
      </c>
      <c r="Y79" s="55">
        <v>0</v>
      </c>
      <c r="Z79" s="29">
        <v>11847.3971</v>
      </c>
      <c r="AA79" s="76">
        <v>-302</v>
      </c>
      <c r="AB79" s="52">
        <v>12363.8291</v>
      </c>
      <c r="AC79" s="76">
        <v>-214</v>
      </c>
      <c r="AD79" s="55">
        <v>12149.7</v>
      </c>
      <c r="AE79" s="77"/>
      <c r="AF79" s="11" t="str">
        <f>IF($O79&gt;$AF$1,"BUY",IF($S79&gt;$AF$1,"SELL",""))</f>
        <v/>
      </c>
      <c r="AG79" s="87"/>
      <c r="AH79" s="88" t="str">
        <f t="shared" si="73"/>
        <v>GER30</v>
      </c>
    </row>
    <row r="80" spans="1:34">
      <c r="A80" s="2">
        <f t="shared" ref="A80:H80" si="85">IF(A$3=$I80,$O80,0)+IF(A$3=$J80,$S80,0)</f>
        <v>0</v>
      </c>
      <c r="B80" s="2">
        <f t="shared" si="85"/>
        <v>0</v>
      </c>
      <c r="C80" s="2">
        <f t="shared" si="85"/>
        <v>0</v>
      </c>
      <c r="D80" s="2">
        <f t="shared" si="85"/>
        <v>0</v>
      </c>
      <c r="E80" s="2">
        <f t="shared" si="85"/>
        <v>0</v>
      </c>
      <c r="F80" s="2">
        <f t="shared" si="85"/>
        <v>0</v>
      </c>
      <c r="G80" s="2">
        <f t="shared" si="85"/>
        <v>0</v>
      </c>
      <c r="H80" s="2">
        <f t="shared" si="85"/>
        <v>0</v>
      </c>
      <c r="I80" s="1" t="str">
        <f t="shared" si="70"/>
        <v/>
      </c>
      <c r="J80" s="1" t="str">
        <f t="shared" si="71"/>
        <v/>
      </c>
      <c r="K80" s="23" t="e">
        <f t="shared" si="72"/>
        <v>#VALUE!</v>
      </c>
      <c r="L80" s="24">
        <v>77</v>
      </c>
      <c r="M80" s="34" t="s">
        <v>98</v>
      </c>
      <c r="N80" s="35" t="s">
        <v>2</v>
      </c>
      <c r="O80" s="35">
        <v>97</v>
      </c>
      <c r="P80" s="36">
        <v>142.36</v>
      </c>
      <c r="Q80" s="61">
        <v>109</v>
      </c>
      <c r="R80" s="62" t="s">
        <v>3</v>
      </c>
      <c r="S80" s="62">
        <v>3</v>
      </c>
      <c r="T80" s="63">
        <v>4.91</v>
      </c>
      <c r="U80" s="64">
        <v>10</v>
      </c>
      <c r="V80" s="65">
        <v>0</v>
      </c>
      <c r="W80" s="35">
        <v>145.5</v>
      </c>
      <c r="X80" s="62">
        <v>4.5</v>
      </c>
      <c r="Y80" s="65">
        <v>0</v>
      </c>
      <c r="Z80" s="35">
        <v>6637.9817</v>
      </c>
      <c r="AA80" s="81">
        <v>-194</v>
      </c>
      <c r="AB80" s="62">
        <v>6660.8</v>
      </c>
      <c r="AC80" s="81">
        <v>171</v>
      </c>
      <c r="AD80" s="65">
        <v>6831.7</v>
      </c>
      <c r="AE80" s="82"/>
      <c r="AF80" s="83" t="str">
        <f>IF($O80&gt;$AF$1,"BUY",IF($S80&gt;$AF$1,"SELL",""))</f>
        <v>BUY</v>
      </c>
      <c r="AG80" s="91"/>
      <c r="AH80" s="92" t="str">
        <f t="shared" si="73"/>
        <v>AUS200</v>
      </c>
    </row>
    <row r="81" spans="1:34">
      <c r="A81" s="2">
        <f t="shared" ref="A81:H81" si="86">IF(A$3=$I81,$O81,0)+IF(A$3=$J81,$S81,0)</f>
        <v>0</v>
      </c>
      <c r="B81" s="2">
        <f t="shared" si="86"/>
        <v>0</v>
      </c>
      <c r="C81" s="2">
        <f t="shared" si="86"/>
        <v>0</v>
      </c>
      <c r="D81" s="2">
        <f t="shared" si="86"/>
        <v>0</v>
      </c>
      <c r="E81" s="2">
        <f t="shared" si="86"/>
        <v>0</v>
      </c>
      <c r="F81" s="2">
        <f t="shared" si="86"/>
        <v>0</v>
      </c>
      <c r="G81" s="2">
        <f t="shared" si="86"/>
        <v>0</v>
      </c>
      <c r="H81" s="2">
        <f t="shared" si="86"/>
        <v>0</v>
      </c>
      <c r="I81" s="1" t="str">
        <f t="shared" si="70"/>
        <v/>
      </c>
      <c r="J81" s="1" t="str">
        <f t="shared" si="71"/>
        <v/>
      </c>
      <c r="K81" s="23" t="e">
        <f t="shared" si="72"/>
        <v>#VALUE!</v>
      </c>
      <c r="L81" s="24">
        <v>78</v>
      </c>
      <c r="M81" s="28" t="s">
        <v>99</v>
      </c>
      <c r="N81" s="29" t="s">
        <v>2</v>
      </c>
      <c r="O81" s="29">
        <v>75</v>
      </c>
      <c r="P81" s="30">
        <v>0.09</v>
      </c>
      <c r="Q81" s="51">
        <v>3</v>
      </c>
      <c r="R81" s="52" t="s">
        <v>3</v>
      </c>
      <c r="S81" s="52">
        <v>25</v>
      </c>
      <c r="T81" s="53">
        <v>0.03</v>
      </c>
      <c r="U81" s="54">
        <v>3</v>
      </c>
      <c r="V81" s="55">
        <v>0</v>
      </c>
      <c r="W81" s="29">
        <v>112.5</v>
      </c>
      <c r="X81" s="52">
        <v>37.5</v>
      </c>
      <c r="Y81" s="55">
        <v>0</v>
      </c>
      <c r="Z81" s="29">
        <v>23.7828</v>
      </c>
      <c r="AA81" s="76">
        <v>6272</v>
      </c>
      <c r="AB81" s="52">
        <v>23.5321</v>
      </c>
      <c r="AC81" s="76">
        <v>-3765</v>
      </c>
      <c r="AD81" s="55">
        <v>23.15564</v>
      </c>
      <c r="AE81" s="77"/>
      <c r="AF81" s="11" t="str">
        <f>IF($O81&gt;$AF$1,"BUY",IF($S81&gt;$AF$1,"SELL",""))</f>
        <v/>
      </c>
      <c r="AG81" s="87"/>
      <c r="AH81" s="88" t="str">
        <f t="shared" si="73"/>
        <v>GBPMXN</v>
      </c>
    </row>
    <row r="82" spans="1:34">
      <c r="A82" s="2">
        <f t="shared" ref="A82:H82" si="87">IF(A$3=$I82,$O82,0)+IF(A$3=$J82,$S82,0)</f>
        <v>0</v>
      </c>
      <c r="B82" s="2">
        <f t="shared" si="87"/>
        <v>0</v>
      </c>
      <c r="C82" s="2">
        <f t="shared" si="87"/>
        <v>0</v>
      </c>
      <c r="D82" s="2">
        <f t="shared" si="87"/>
        <v>0</v>
      </c>
      <c r="E82" s="2">
        <f t="shared" si="87"/>
        <v>0</v>
      </c>
      <c r="F82" s="2">
        <f t="shared" si="87"/>
        <v>0</v>
      </c>
      <c r="G82" s="2">
        <f t="shared" si="87"/>
        <v>0</v>
      </c>
      <c r="H82" s="2">
        <f t="shared" si="87"/>
        <v>0</v>
      </c>
      <c r="I82" s="1" t="str">
        <f t="shared" si="70"/>
        <v/>
      </c>
      <c r="J82" s="1" t="str">
        <f t="shared" si="71"/>
        <v/>
      </c>
      <c r="K82" s="23" t="e">
        <f t="shared" si="72"/>
        <v>#VALUE!</v>
      </c>
      <c r="L82" s="24">
        <v>79</v>
      </c>
      <c r="M82" s="28" t="s">
        <v>100</v>
      </c>
      <c r="N82" s="29" t="s">
        <v>2</v>
      </c>
      <c r="O82" s="29">
        <v>57</v>
      </c>
      <c r="P82" s="30">
        <v>1.37</v>
      </c>
      <c r="Q82" s="51">
        <v>6</v>
      </c>
      <c r="R82" s="52" t="s">
        <v>3</v>
      </c>
      <c r="S82" s="52">
        <v>43</v>
      </c>
      <c r="T82" s="53">
        <v>1.04</v>
      </c>
      <c r="U82" s="54">
        <v>3</v>
      </c>
      <c r="V82" s="55">
        <v>0</v>
      </c>
      <c r="W82" s="29">
        <v>85.5</v>
      </c>
      <c r="X82" s="52">
        <v>64.5</v>
      </c>
      <c r="Y82" s="55">
        <v>0</v>
      </c>
      <c r="Z82" s="29">
        <v>21528.3333</v>
      </c>
      <c r="AA82" s="76">
        <v>62</v>
      </c>
      <c r="AB82" s="52">
        <v>21116</v>
      </c>
      <c r="AC82" s="76">
        <v>351</v>
      </c>
      <c r="AD82" s="55">
        <v>21466.6</v>
      </c>
      <c r="AE82" s="77"/>
      <c r="AF82" s="11" t="str">
        <f>IF($O82&gt;$AF$1,"BUY",IF($S82&gt;$AF$1,"SELL",""))</f>
        <v/>
      </c>
      <c r="AG82" s="87"/>
      <c r="AH82" s="88" t="str">
        <f t="shared" si="73"/>
        <v>JPN225</v>
      </c>
    </row>
    <row r="83" spans="1:34">
      <c r="A83" s="2">
        <f t="shared" ref="A83:H83" si="88">IF(A$3=$I83,$O83,0)+IF(A$3=$J83,$S83,0)</f>
        <v>0</v>
      </c>
      <c r="B83" s="2">
        <f t="shared" si="88"/>
        <v>0</v>
      </c>
      <c r="C83" s="2">
        <f t="shared" si="88"/>
        <v>0</v>
      </c>
      <c r="D83" s="2">
        <f t="shared" si="88"/>
        <v>0</v>
      </c>
      <c r="E83" s="2">
        <f t="shared" si="88"/>
        <v>0</v>
      </c>
      <c r="F83" s="2">
        <f t="shared" si="88"/>
        <v>0</v>
      </c>
      <c r="G83" s="2">
        <f t="shared" si="88"/>
        <v>0</v>
      </c>
      <c r="H83" s="2">
        <f t="shared" si="88"/>
        <v>0</v>
      </c>
      <c r="I83" s="1" t="str">
        <f t="shared" si="70"/>
        <v/>
      </c>
      <c r="J83" s="1" t="str">
        <f t="shared" si="71"/>
        <v/>
      </c>
      <c r="K83" s="23" t="e">
        <f t="shared" si="72"/>
        <v>#VALUE!</v>
      </c>
      <c r="L83" s="24">
        <v>80</v>
      </c>
      <c r="M83" s="28" t="s">
        <v>101</v>
      </c>
      <c r="N83" s="29" t="s">
        <v>2</v>
      </c>
      <c r="O83" s="29">
        <v>11</v>
      </c>
      <c r="P83" s="30">
        <v>0.32</v>
      </c>
      <c r="Q83" s="51">
        <v>16</v>
      </c>
      <c r="R83" s="52" t="s">
        <v>3</v>
      </c>
      <c r="S83" s="52">
        <v>89</v>
      </c>
      <c r="T83" s="53">
        <v>2.53</v>
      </c>
      <c r="U83" s="54">
        <v>14</v>
      </c>
      <c r="V83" s="55">
        <v>0</v>
      </c>
      <c r="W83" s="29">
        <v>16.5</v>
      </c>
      <c r="X83" s="52">
        <v>133.5</v>
      </c>
      <c r="Y83" s="55">
        <v>0</v>
      </c>
      <c r="Z83" s="29">
        <v>1.0788</v>
      </c>
      <c r="AA83" s="76">
        <v>-128</v>
      </c>
      <c r="AB83" s="52">
        <v>1.0964</v>
      </c>
      <c r="AC83" s="76">
        <v>-48</v>
      </c>
      <c r="AD83" s="55">
        <v>1.09158</v>
      </c>
      <c r="AE83" s="77"/>
      <c r="AF83" s="11" t="str">
        <f>IF($O83&gt;$AF$1,"BUY",IF($S83&gt;$AF$1,"SELL",""))</f>
        <v>SELL</v>
      </c>
      <c r="AG83" s="87"/>
      <c r="AH83" s="88" t="str">
        <f t="shared" si="73"/>
        <v>NOKSEK</v>
      </c>
    </row>
    <row r="84" spans="1:34">
      <c r="A84" s="2">
        <f t="shared" ref="A84:H84" si="89">IF(A$3=$I84,$O84,0)+IF(A$3=$J84,$S84,0)</f>
        <v>0</v>
      </c>
      <c r="B84" s="2">
        <f t="shared" si="89"/>
        <v>0</v>
      </c>
      <c r="C84" s="2">
        <f t="shared" si="89"/>
        <v>0</v>
      </c>
      <c r="D84" s="2">
        <f t="shared" si="89"/>
        <v>0</v>
      </c>
      <c r="E84" s="2">
        <f t="shared" si="89"/>
        <v>0</v>
      </c>
      <c r="F84" s="2">
        <f t="shared" si="89"/>
        <v>0</v>
      </c>
      <c r="G84" s="2">
        <f t="shared" si="89"/>
        <v>0</v>
      </c>
      <c r="H84" s="2">
        <f t="shared" si="89"/>
        <v>0</v>
      </c>
      <c r="I84" s="1" t="str">
        <f t="shared" si="70"/>
        <v/>
      </c>
      <c r="J84" s="1" t="str">
        <f t="shared" si="71"/>
        <v/>
      </c>
      <c r="K84" s="23" t="e">
        <f t="shared" si="72"/>
        <v>#VALUE!</v>
      </c>
      <c r="L84" s="24">
        <v>81</v>
      </c>
      <c r="M84" s="31" t="s">
        <v>102</v>
      </c>
      <c r="N84" s="32" t="s">
        <v>2</v>
      </c>
      <c r="O84" s="32">
        <v>74</v>
      </c>
      <c r="P84" s="33">
        <v>11.2</v>
      </c>
      <c r="Q84" s="56">
        <v>13</v>
      </c>
      <c r="R84" s="57" t="s">
        <v>3</v>
      </c>
      <c r="S84" s="57">
        <v>26</v>
      </c>
      <c r="T84" s="58">
        <v>4.01</v>
      </c>
      <c r="U84" s="59">
        <v>3</v>
      </c>
      <c r="V84" s="60">
        <v>0</v>
      </c>
      <c r="W84" s="32">
        <v>111</v>
      </c>
      <c r="X84" s="57">
        <v>39</v>
      </c>
      <c r="Y84" s="60">
        <v>0</v>
      </c>
      <c r="Z84" s="32">
        <v>97.131</v>
      </c>
      <c r="AA84" s="78">
        <v>-45</v>
      </c>
      <c r="AB84" s="57">
        <v>96.065</v>
      </c>
      <c r="AC84" s="78">
        <v>151</v>
      </c>
      <c r="AD84" s="60">
        <v>97.578</v>
      </c>
      <c r="AE84" s="79"/>
      <c r="AF84" s="80" t="str">
        <f>IF($O84&gt;$AF$1,"BUY",IF($S84&gt;$AF$1,"SELL",""))</f>
        <v/>
      </c>
      <c r="AG84" s="89"/>
      <c r="AH84" s="90" t="str">
        <f t="shared" si="73"/>
        <v>USDX</v>
      </c>
    </row>
    <row r="85" spans="1:34">
      <c r="A85" s="2">
        <f t="shared" ref="A85:H85" si="90">IF(A$3=$I85,$O85,0)+IF(A$3=$J85,$S85,0)</f>
        <v>0</v>
      </c>
      <c r="B85" s="2">
        <f t="shared" si="90"/>
        <v>0</v>
      </c>
      <c r="C85" s="2">
        <f t="shared" si="90"/>
        <v>0</v>
      </c>
      <c r="D85" s="2">
        <f t="shared" si="90"/>
        <v>0</v>
      </c>
      <c r="E85" s="2">
        <f t="shared" si="90"/>
        <v>0</v>
      </c>
      <c r="F85" s="2">
        <f t="shared" si="90"/>
        <v>0</v>
      </c>
      <c r="G85" s="2">
        <f t="shared" si="90"/>
        <v>0</v>
      </c>
      <c r="H85" s="2">
        <f t="shared" si="90"/>
        <v>0</v>
      </c>
      <c r="I85" s="1" t="str">
        <f t="shared" si="70"/>
        <v/>
      </c>
      <c r="J85" s="1" t="str">
        <f t="shared" si="71"/>
        <v/>
      </c>
      <c r="K85" s="23" t="e">
        <f t="shared" si="72"/>
        <v>#VALUE!</v>
      </c>
      <c r="L85" s="24">
        <v>82</v>
      </c>
      <c r="M85" s="28" t="s">
        <v>103</v>
      </c>
      <c r="N85" s="29" t="s">
        <v>2</v>
      </c>
      <c r="O85" s="29">
        <v>32</v>
      </c>
      <c r="P85" s="30">
        <v>4.72</v>
      </c>
      <c r="Q85" s="51">
        <v>15</v>
      </c>
      <c r="R85" s="52" t="s">
        <v>3</v>
      </c>
      <c r="S85" s="52">
        <v>68</v>
      </c>
      <c r="T85" s="53">
        <v>10.13</v>
      </c>
      <c r="U85" s="54">
        <v>7</v>
      </c>
      <c r="V85" s="55">
        <v>0</v>
      </c>
      <c r="W85" s="29">
        <v>48</v>
      </c>
      <c r="X85" s="52">
        <v>102</v>
      </c>
      <c r="Y85" s="55">
        <v>0</v>
      </c>
      <c r="Z85" s="29">
        <v>14.0761</v>
      </c>
      <c r="AA85" s="76">
        <v>-70</v>
      </c>
      <c r="AB85" s="52">
        <v>13.9957</v>
      </c>
      <c r="AC85" s="76">
        <v>78</v>
      </c>
      <c r="AD85" s="55">
        <v>14.776</v>
      </c>
      <c r="AE85" s="77"/>
      <c r="AF85" s="11" t="str">
        <f>IF($O85&gt;$AF$1,"BUY",IF($S85&gt;$AF$1,"SELL",""))</f>
        <v/>
      </c>
      <c r="AG85" s="87"/>
      <c r="AH85" s="88" t="str">
        <f t="shared" si="73"/>
        <v>XAGEUR</v>
      </c>
    </row>
    <row r="86" spans="1:34">
      <c r="A86" s="2">
        <f t="shared" ref="A86:H86" si="91">IF(A$3=$I86,$O86,0)+IF(A$3=$J86,$S86,0)</f>
        <v>0</v>
      </c>
      <c r="B86" s="2">
        <f t="shared" si="91"/>
        <v>0</v>
      </c>
      <c r="C86" s="2">
        <f t="shared" si="91"/>
        <v>0</v>
      </c>
      <c r="D86" s="2">
        <f t="shared" si="91"/>
        <v>0</v>
      </c>
      <c r="E86" s="2">
        <f t="shared" si="91"/>
        <v>0</v>
      </c>
      <c r="F86" s="2">
        <f t="shared" si="91"/>
        <v>0</v>
      </c>
      <c r="G86" s="2">
        <f t="shared" si="91"/>
        <v>0</v>
      </c>
      <c r="H86" s="2">
        <f t="shared" si="91"/>
        <v>0</v>
      </c>
      <c r="I86" s="1" t="str">
        <f t="shared" si="70"/>
        <v/>
      </c>
      <c r="J86" s="1" t="str">
        <f t="shared" si="71"/>
        <v/>
      </c>
      <c r="K86" s="23" t="e">
        <f t="shared" si="72"/>
        <v>#VALUE!</v>
      </c>
      <c r="L86" s="24">
        <v>83</v>
      </c>
      <c r="M86" s="34" t="s">
        <v>104</v>
      </c>
      <c r="N86" s="35" t="s">
        <v>2</v>
      </c>
      <c r="O86" s="35">
        <v>72</v>
      </c>
      <c r="P86" s="36">
        <v>1.38</v>
      </c>
      <c r="Q86" s="61">
        <v>15</v>
      </c>
      <c r="R86" s="62" t="s">
        <v>3</v>
      </c>
      <c r="S86" s="62">
        <v>28</v>
      </c>
      <c r="T86" s="63">
        <v>0.53</v>
      </c>
      <c r="U86" s="64">
        <v>13</v>
      </c>
      <c r="V86" s="65">
        <v>0</v>
      </c>
      <c r="W86" s="35">
        <v>108</v>
      </c>
      <c r="X86" s="62">
        <v>42</v>
      </c>
      <c r="Y86" s="65">
        <v>0</v>
      </c>
      <c r="Z86" s="35">
        <v>849.806</v>
      </c>
      <c r="AA86" s="81">
        <v>-2534</v>
      </c>
      <c r="AB86" s="62">
        <v>884.3115</v>
      </c>
      <c r="AC86" s="81">
        <v>-916</v>
      </c>
      <c r="AD86" s="65">
        <v>875.15</v>
      </c>
      <c r="AE86" s="82"/>
      <c r="AF86" s="83" t="str">
        <f>IF($O86&gt;$AF$1,"BUY",IF($S86&gt;$AF$1,"SELL",""))</f>
        <v/>
      </c>
      <c r="AG86" s="91"/>
      <c r="AH86" s="92" t="str">
        <f t="shared" si="73"/>
        <v>XPTUSD</v>
      </c>
    </row>
    <row r="87" spans="1:34">
      <c r="A87" s="2">
        <f t="shared" ref="A87:H87" si="92">IF(A$3=$I87,$O87,0)+IF(A$3=$J87,$S87,0)</f>
        <v>0</v>
      </c>
      <c r="B87" s="2">
        <f t="shared" si="92"/>
        <v>0</v>
      </c>
      <c r="C87" s="2">
        <f t="shared" si="92"/>
        <v>0</v>
      </c>
      <c r="D87" s="2">
        <f t="shared" si="92"/>
        <v>0</v>
      </c>
      <c r="E87" s="2">
        <f t="shared" si="92"/>
        <v>0</v>
      </c>
      <c r="F87" s="2">
        <f t="shared" si="92"/>
        <v>0</v>
      </c>
      <c r="G87" s="2">
        <f t="shared" si="92"/>
        <v>0</v>
      </c>
      <c r="H87" s="2">
        <f t="shared" si="92"/>
        <v>0</v>
      </c>
      <c r="I87" s="1" t="str">
        <f t="shared" si="70"/>
        <v/>
      </c>
      <c r="J87" s="1" t="str">
        <f t="shared" si="71"/>
        <v/>
      </c>
      <c r="K87" s="23" t="e">
        <f t="shared" si="72"/>
        <v>#VALUE!</v>
      </c>
      <c r="L87" s="24">
        <v>84</v>
      </c>
      <c r="M87" s="28" t="s">
        <v>105</v>
      </c>
      <c r="N87" s="29" t="s">
        <v>2</v>
      </c>
      <c r="O87" s="29">
        <v>100</v>
      </c>
      <c r="P87" s="30">
        <v>0.16</v>
      </c>
      <c r="Q87" s="51">
        <v>7</v>
      </c>
      <c r="R87" s="52" t="s">
        <v>3</v>
      </c>
      <c r="S87" s="52">
        <v>0</v>
      </c>
      <c r="T87" s="53">
        <v>0</v>
      </c>
      <c r="U87" s="54">
        <v>0</v>
      </c>
      <c r="V87" s="55">
        <v>0</v>
      </c>
      <c r="W87" s="29">
        <v>150</v>
      </c>
      <c r="X87" s="52">
        <v>0</v>
      </c>
      <c r="Y87" s="55">
        <v>0</v>
      </c>
      <c r="Z87" s="29">
        <v>1357.1729</v>
      </c>
      <c r="AA87" s="76">
        <v>-15809</v>
      </c>
      <c r="AB87" s="52">
        <v>0</v>
      </c>
      <c r="AC87" s="76">
        <v>151526</v>
      </c>
      <c r="AD87" s="55">
        <v>1515.26</v>
      </c>
      <c r="AE87" s="77"/>
      <c r="AF87" s="11" t="str">
        <f>IF($O87&gt;$AF$1,"BUY",IF($S87&gt;$AF$1,"SELL",""))</f>
        <v>BUY</v>
      </c>
      <c r="AG87" s="87"/>
      <c r="AH87" s="88" t="str">
        <f t="shared" si="73"/>
        <v>XPDUSD</v>
      </c>
    </row>
    <row r="88" spans="1:34">
      <c r="A88" s="2">
        <f t="shared" ref="A88:H88" si="93">IF(A$3=$I88,$O88,0)+IF(A$3=$J88,$S88,0)</f>
        <v>0</v>
      </c>
      <c r="B88" s="2">
        <f t="shared" si="93"/>
        <v>0</v>
      </c>
      <c r="C88" s="2">
        <f t="shared" si="93"/>
        <v>0</v>
      </c>
      <c r="D88" s="2">
        <f t="shared" si="93"/>
        <v>0</v>
      </c>
      <c r="E88" s="2">
        <f t="shared" si="93"/>
        <v>0</v>
      </c>
      <c r="F88" s="2">
        <f t="shared" si="93"/>
        <v>0</v>
      </c>
      <c r="G88" s="2">
        <f t="shared" si="93"/>
        <v>0</v>
      </c>
      <c r="H88" s="2">
        <f t="shared" si="93"/>
        <v>0</v>
      </c>
      <c r="I88" s="1" t="str">
        <f t="shared" si="70"/>
        <v/>
      </c>
      <c r="J88" s="1" t="str">
        <f t="shared" si="71"/>
        <v/>
      </c>
      <c r="K88" s="23" t="e">
        <f t="shared" si="72"/>
        <v>#VALUE!</v>
      </c>
      <c r="L88" s="24">
        <v>85</v>
      </c>
      <c r="M88" s="28" t="s">
        <v>106</v>
      </c>
      <c r="N88" s="29" t="s">
        <v>2</v>
      </c>
      <c r="O88" s="29">
        <v>83</v>
      </c>
      <c r="P88" s="30">
        <v>21.3</v>
      </c>
      <c r="Q88" s="51">
        <v>110</v>
      </c>
      <c r="R88" s="52" t="s">
        <v>3</v>
      </c>
      <c r="S88" s="52">
        <v>17</v>
      </c>
      <c r="T88" s="53">
        <v>4.51</v>
      </c>
      <c r="U88" s="54">
        <v>25</v>
      </c>
      <c r="V88" s="55">
        <v>0</v>
      </c>
      <c r="W88" s="29">
        <v>124.5</v>
      </c>
      <c r="X88" s="52">
        <v>25.5</v>
      </c>
      <c r="Y88" s="55">
        <v>0</v>
      </c>
      <c r="Z88" s="29">
        <v>6.8023</v>
      </c>
      <c r="AA88" s="76">
        <v>-894</v>
      </c>
      <c r="AB88" s="52">
        <v>6.8929</v>
      </c>
      <c r="AC88" s="76">
        <v>-12</v>
      </c>
      <c r="AD88" s="55">
        <v>6.8917</v>
      </c>
      <c r="AE88" s="77"/>
      <c r="AF88" s="11" t="str">
        <f>IF($O88&gt;$AF$1,"BUY",IF($S88&gt;$AF$1,"SELL",""))</f>
        <v/>
      </c>
      <c r="AG88" s="87"/>
      <c r="AH88" s="88" t="str">
        <f t="shared" si="73"/>
        <v>USDCNH</v>
      </c>
    </row>
    <row r="89" spans="1:34">
      <c r="A89" s="2">
        <f t="shared" ref="A89:H89" si="94">IF(A$3=$I89,$O89,0)+IF(A$3=$J89,$S89,0)</f>
        <v>0</v>
      </c>
      <c r="B89" s="2">
        <f t="shared" si="94"/>
        <v>0</v>
      </c>
      <c r="C89" s="2">
        <f t="shared" si="94"/>
        <v>0</v>
      </c>
      <c r="D89" s="2">
        <f t="shared" si="94"/>
        <v>0</v>
      </c>
      <c r="E89" s="2">
        <f t="shared" si="94"/>
        <v>0</v>
      </c>
      <c r="F89" s="2">
        <f t="shared" si="94"/>
        <v>0</v>
      </c>
      <c r="G89" s="2">
        <f t="shared" si="94"/>
        <v>0</v>
      </c>
      <c r="H89" s="2">
        <f t="shared" si="94"/>
        <v>0</v>
      </c>
      <c r="I89" s="1" t="str">
        <f t="shared" si="70"/>
        <v/>
      </c>
      <c r="J89" s="1" t="str">
        <f t="shared" si="71"/>
        <v/>
      </c>
      <c r="K89" s="23" t="e">
        <f t="shared" si="72"/>
        <v>#VALUE!</v>
      </c>
      <c r="L89" s="24">
        <v>86</v>
      </c>
      <c r="M89" s="28" t="s">
        <v>107</v>
      </c>
      <c r="N89" s="29" t="s">
        <v>2</v>
      </c>
      <c r="O89" s="29">
        <v>0</v>
      </c>
      <c r="P89" s="30">
        <v>0</v>
      </c>
      <c r="Q89" s="51">
        <v>0</v>
      </c>
      <c r="R89" s="52" t="s">
        <v>3</v>
      </c>
      <c r="S89" s="52">
        <v>100</v>
      </c>
      <c r="T89" s="53">
        <v>1</v>
      </c>
      <c r="U89" s="54">
        <v>1</v>
      </c>
      <c r="V89" s="55">
        <v>0</v>
      </c>
      <c r="W89" s="29">
        <v>0</v>
      </c>
      <c r="X89" s="52">
        <v>150</v>
      </c>
      <c r="Y89" s="55">
        <v>0</v>
      </c>
      <c r="Z89" s="29">
        <v>0</v>
      </c>
      <c r="AA89" s="76">
        <v>-2126500</v>
      </c>
      <c r="AB89" s="52">
        <v>21445</v>
      </c>
      <c r="AC89" s="76">
        <v>-18000</v>
      </c>
      <c r="AD89" s="55">
        <v>21265</v>
      </c>
      <c r="AE89" s="77"/>
      <c r="AF89" s="11" t="str">
        <f>IF($O89&gt;$AF$1,"BUY",IF($S89&gt;$AF$1,"SELL",""))</f>
        <v>SELL</v>
      </c>
      <c r="AG89" s="87"/>
      <c r="AH89" s="88" t="str">
        <f t="shared" si="73"/>
        <v>IT40</v>
      </c>
    </row>
    <row r="90" spans="1:34">
      <c r="A90" s="2">
        <f t="shared" ref="A90:H90" si="95">IF(A$3=$I90,$O90,0)+IF(A$3=$J90,$S90,0)</f>
        <v>0</v>
      </c>
      <c r="B90" s="2">
        <f t="shared" si="95"/>
        <v>0</v>
      </c>
      <c r="C90" s="2">
        <f t="shared" si="95"/>
        <v>0</v>
      </c>
      <c r="D90" s="2">
        <f t="shared" si="95"/>
        <v>0</v>
      </c>
      <c r="E90" s="2">
        <f t="shared" si="95"/>
        <v>0</v>
      </c>
      <c r="F90" s="2">
        <f t="shared" si="95"/>
        <v>0</v>
      </c>
      <c r="G90" s="2">
        <f t="shared" si="95"/>
        <v>0</v>
      </c>
      <c r="H90" s="2">
        <f t="shared" si="95"/>
        <v>0</v>
      </c>
      <c r="I90" s="1" t="str">
        <f t="shared" si="70"/>
        <v/>
      </c>
      <c r="J90" s="1" t="str">
        <f t="shared" si="71"/>
        <v/>
      </c>
      <c r="K90" s="23" t="e">
        <f t="shared" si="72"/>
        <v>#VALUE!</v>
      </c>
      <c r="L90" s="24">
        <v>87</v>
      </c>
      <c r="M90" s="31" t="s">
        <v>108</v>
      </c>
      <c r="N90" s="32" t="s">
        <v>2</v>
      </c>
      <c r="O90" s="32">
        <v>91</v>
      </c>
      <c r="P90" s="33">
        <v>453.1</v>
      </c>
      <c r="Q90" s="56">
        <v>270</v>
      </c>
      <c r="R90" s="57" t="s">
        <v>3</v>
      </c>
      <c r="S90" s="57">
        <v>9</v>
      </c>
      <c r="T90" s="58">
        <v>43.07</v>
      </c>
      <c r="U90" s="59">
        <v>91</v>
      </c>
      <c r="V90" s="60">
        <v>0</v>
      </c>
      <c r="W90" s="32">
        <v>136.5</v>
      </c>
      <c r="X90" s="57">
        <v>13.5</v>
      </c>
      <c r="Y90" s="60">
        <v>0</v>
      </c>
      <c r="Z90" s="32">
        <v>56.3398</v>
      </c>
      <c r="AA90" s="78">
        <v>-208</v>
      </c>
      <c r="AB90" s="57">
        <v>60.0342</v>
      </c>
      <c r="AC90" s="78">
        <v>-161</v>
      </c>
      <c r="AD90" s="60">
        <v>58.42</v>
      </c>
      <c r="AE90" s="79"/>
      <c r="AF90" s="80" t="str">
        <f>IF($O90&gt;$AF$1,"BUY",IF($S90&gt;$AF$1,"SELL",""))</f>
        <v>BUY</v>
      </c>
      <c r="AG90" s="89"/>
      <c r="AH90" s="90" t="str">
        <f t="shared" si="73"/>
        <v>XTIUSD</v>
      </c>
    </row>
    <row r="91" spans="1:34">
      <c r="A91" s="2">
        <f t="shared" ref="A91:H91" si="96">IF(A$3=$I91,$O91,0)+IF(A$3=$J91,$S91,0)</f>
        <v>0</v>
      </c>
      <c r="B91" s="2">
        <f t="shared" si="96"/>
        <v>0</v>
      </c>
      <c r="C91" s="2">
        <f t="shared" si="96"/>
        <v>0</v>
      </c>
      <c r="D91" s="2">
        <f t="shared" si="96"/>
        <v>0</v>
      </c>
      <c r="E91" s="2">
        <f t="shared" si="96"/>
        <v>0</v>
      </c>
      <c r="F91" s="2">
        <f t="shared" si="96"/>
        <v>0</v>
      </c>
      <c r="G91" s="2">
        <f t="shared" si="96"/>
        <v>0</v>
      </c>
      <c r="H91" s="2">
        <f t="shared" si="96"/>
        <v>0</v>
      </c>
      <c r="I91" s="1" t="str">
        <f t="shared" si="70"/>
        <v/>
      </c>
      <c r="J91" s="1" t="str">
        <f t="shared" si="71"/>
        <v/>
      </c>
      <c r="K91" s="23" t="e">
        <f t="shared" si="72"/>
        <v>#VALUE!</v>
      </c>
      <c r="L91" s="24">
        <v>88</v>
      </c>
      <c r="M91" s="28" t="s">
        <v>109</v>
      </c>
      <c r="N91" s="29" t="s">
        <v>2</v>
      </c>
      <c r="O91" s="29">
        <v>5</v>
      </c>
      <c r="P91" s="30">
        <v>23.13</v>
      </c>
      <c r="Q91" s="51">
        <v>34</v>
      </c>
      <c r="R91" s="52" t="s">
        <v>3</v>
      </c>
      <c r="S91" s="52">
        <v>95</v>
      </c>
      <c r="T91" s="53">
        <v>425.53</v>
      </c>
      <c r="U91" s="54">
        <v>222</v>
      </c>
      <c r="V91" s="55">
        <v>0</v>
      </c>
      <c r="W91" s="29">
        <v>7.5</v>
      </c>
      <c r="X91" s="52">
        <v>142.5</v>
      </c>
      <c r="Y91" s="55">
        <v>0</v>
      </c>
      <c r="Z91" s="29">
        <v>67.295</v>
      </c>
      <c r="AA91" s="76">
        <v>217</v>
      </c>
      <c r="AB91" s="52">
        <v>64.1258</v>
      </c>
      <c r="AC91" s="76">
        <v>100</v>
      </c>
      <c r="AD91" s="55">
        <v>65.13</v>
      </c>
      <c r="AE91" s="77"/>
      <c r="AF91" s="11" t="str">
        <f>IF($O91&gt;$AF$1,"BUY",IF($S91&gt;$AF$1,"SELL",""))</f>
        <v>SELL</v>
      </c>
      <c r="AG91" s="87"/>
      <c r="AH91" s="88" t="str">
        <f t="shared" si="73"/>
        <v>XBRUSD</v>
      </c>
    </row>
    <row r="92" spans="1:34">
      <c r="A92" s="2">
        <f t="shared" ref="A92:H92" si="97">IF(A$3=$I92,$O92,0)+IF(A$3=$J92,$S92,0)</f>
        <v>0</v>
      </c>
      <c r="B92" s="2">
        <f t="shared" si="97"/>
        <v>0</v>
      </c>
      <c r="C92" s="2">
        <f t="shared" si="97"/>
        <v>0</v>
      </c>
      <c r="D92" s="2">
        <f t="shared" si="97"/>
        <v>0</v>
      </c>
      <c r="E92" s="2">
        <f t="shared" si="97"/>
        <v>0</v>
      </c>
      <c r="F92" s="2">
        <f t="shared" si="97"/>
        <v>0</v>
      </c>
      <c r="G92" s="2">
        <f t="shared" si="97"/>
        <v>0</v>
      </c>
      <c r="H92" s="2">
        <f t="shared" si="97"/>
        <v>0</v>
      </c>
      <c r="I92" s="1" t="str">
        <f t="shared" si="70"/>
        <v/>
      </c>
      <c r="J92" s="1" t="str">
        <f t="shared" si="71"/>
        <v/>
      </c>
      <c r="K92" s="23" t="e">
        <f t="shared" si="72"/>
        <v>#VALUE!</v>
      </c>
      <c r="L92" s="24">
        <v>89</v>
      </c>
      <c r="M92" s="34" t="s">
        <v>110</v>
      </c>
      <c r="N92" s="35" t="s">
        <v>2</v>
      </c>
      <c r="O92" s="35">
        <v>94</v>
      </c>
      <c r="P92" s="36">
        <v>2</v>
      </c>
      <c r="Q92" s="61">
        <v>4</v>
      </c>
      <c r="R92" s="62" t="s">
        <v>3</v>
      </c>
      <c r="S92" s="62">
        <v>6</v>
      </c>
      <c r="T92" s="63">
        <v>0.12</v>
      </c>
      <c r="U92" s="64">
        <v>2</v>
      </c>
      <c r="V92" s="65">
        <v>0</v>
      </c>
      <c r="W92" s="35">
        <v>141</v>
      </c>
      <c r="X92" s="62">
        <v>9</v>
      </c>
      <c r="Y92" s="65">
        <v>0</v>
      </c>
      <c r="Z92" s="35">
        <v>27980.75</v>
      </c>
      <c r="AA92" s="81">
        <v>294</v>
      </c>
      <c r="AB92" s="62">
        <v>28733.5</v>
      </c>
      <c r="AC92" s="81">
        <v>-1047</v>
      </c>
      <c r="AD92" s="65">
        <v>27686.9</v>
      </c>
      <c r="AE92" s="82"/>
      <c r="AF92" s="83" t="str">
        <f>IF($O92&gt;$AF$1,"BUY",IF($S92&gt;$AF$1,"SELL",""))</f>
        <v>BUY</v>
      </c>
      <c r="AG92" s="91"/>
      <c r="AH92" s="92" t="str">
        <f t="shared" si="73"/>
        <v>HK50</v>
      </c>
    </row>
    <row r="93" spans="1:34">
      <c r="A93" s="2">
        <f t="shared" ref="A93:H93" si="98">IF(A$3=$I93,$O93,0)+IF(A$3=$J93,$S93,0)</f>
        <v>0</v>
      </c>
      <c r="B93" s="2">
        <f t="shared" si="98"/>
        <v>0</v>
      </c>
      <c r="C93" s="2">
        <f t="shared" si="98"/>
        <v>0</v>
      </c>
      <c r="D93" s="2">
        <f t="shared" si="98"/>
        <v>0</v>
      </c>
      <c r="E93" s="2">
        <f t="shared" si="98"/>
        <v>0</v>
      </c>
      <c r="F93" s="2">
        <f t="shared" si="98"/>
        <v>0</v>
      </c>
      <c r="G93" s="2">
        <f t="shared" si="98"/>
        <v>0</v>
      </c>
      <c r="H93" s="2">
        <f t="shared" si="98"/>
        <v>0</v>
      </c>
      <c r="I93" s="1" t="str">
        <f t="shared" si="70"/>
        <v/>
      </c>
      <c r="J93" s="1" t="str">
        <f t="shared" si="71"/>
        <v/>
      </c>
      <c r="K93" s="23" t="e">
        <f t="shared" si="72"/>
        <v>#VALUE!</v>
      </c>
      <c r="L93" s="24">
        <v>90</v>
      </c>
      <c r="M93" s="28" t="s">
        <v>111</v>
      </c>
      <c r="N93" s="29" t="s">
        <v>2</v>
      </c>
      <c r="O93" s="29">
        <v>3</v>
      </c>
      <c r="P93" s="30">
        <v>0.1</v>
      </c>
      <c r="Q93" s="51">
        <v>1</v>
      </c>
      <c r="R93" s="52" t="s">
        <v>3</v>
      </c>
      <c r="S93" s="52">
        <v>97</v>
      </c>
      <c r="T93" s="53">
        <v>3.13</v>
      </c>
      <c r="U93" s="54">
        <v>30</v>
      </c>
      <c r="V93" s="55">
        <v>0</v>
      </c>
      <c r="W93" s="29">
        <v>4.5</v>
      </c>
      <c r="X93" s="52">
        <v>145.5</v>
      </c>
      <c r="Y93" s="55">
        <v>0</v>
      </c>
      <c r="Z93" s="29">
        <v>2.13</v>
      </c>
      <c r="AA93" s="76">
        <v>-1</v>
      </c>
      <c r="AB93" s="52">
        <v>2.4757</v>
      </c>
      <c r="AC93" s="76">
        <v>-34</v>
      </c>
      <c r="AD93" s="55">
        <v>2.139</v>
      </c>
      <c r="AE93" s="77"/>
      <c r="AF93" s="11" t="str">
        <f>IF($O93&gt;$AF$1,"BUY",IF($S93&gt;$AF$1,"SELL",""))</f>
        <v>SELL</v>
      </c>
      <c r="AG93" s="87"/>
      <c r="AH93" s="88" t="str">
        <f t="shared" si="73"/>
        <v>XNGUSD</v>
      </c>
    </row>
    <row r="94" spans="1:34">
      <c r="A94" s="2">
        <f t="shared" ref="A94:H94" si="99">IF(A$3=$I94,$O94,0)+IF(A$3=$J94,$S94,0)</f>
        <v>0</v>
      </c>
      <c r="B94" s="2">
        <f t="shared" si="99"/>
        <v>0</v>
      </c>
      <c r="C94" s="2">
        <f t="shared" si="99"/>
        <v>0</v>
      </c>
      <c r="D94" s="2">
        <f t="shared" si="99"/>
        <v>0</v>
      </c>
      <c r="E94" s="2">
        <f t="shared" si="99"/>
        <v>0</v>
      </c>
      <c r="F94" s="2">
        <f t="shared" si="99"/>
        <v>0</v>
      </c>
      <c r="G94" s="2">
        <f t="shared" si="99"/>
        <v>0</v>
      </c>
      <c r="H94" s="2">
        <f t="shared" si="99"/>
        <v>0</v>
      </c>
      <c r="I94" s="1" t="str">
        <f t="shared" si="70"/>
        <v/>
      </c>
      <c r="J94" s="1" t="str">
        <f t="shared" si="71"/>
        <v/>
      </c>
      <c r="K94" s="23" t="e">
        <f t="shared" si="72"/>
        <v>#VALUE!</v>
      </c>
      <c r="L94" s="24">
        <v>91</v>
      </c>
      <c r="M94" s="28" t="s">
        <v>112</v>
      </c>
      <c r="N94" s="29" t="s">
        <v>2</v>
      </c>
      <c r="O94" s="29">
        <v>0</v>
      </c>
      <c r="P94" s="30">
        <v>0</v>
      </c>
      <c r="Q94" s="51">
        <v>0</v>
      </c>
      <c r="R94" s="52" t="s">
        <v>3</v>
      </c>
      <c r="S94" s="52">
        <v>100</v>
      </c>
      <c r="T94" s="53">
        <v>5.1</v>
      </c>
      <c r="U94" s="54">
        <v>2</v>
      </c>
      <c r="V94" s="55">
        <v>0</v>
      </c>
      <c r="W94" s="29">
        <v>0</v>
      </c>
      <c r="X94" s="52">
        <v>150</v>
      </c>
      <c r="Y94" s="55">
        <v>0</v>
      </c>
      <c r="Z94" s="29">
        <v>0</v>
      </c>
      <c r="AA94" s="76">
        <v>-1359660</v>
      </c>
      <c r="AB94" s="52">
        <v>13622.7</v>
      </c>
      <c r="AC94" s="76">
        <v>-2610</v>
      </c>
      <c r="AD94" s="55">
        <v>13596.6</v>
      </c>
      <c r="AE94" s="77"/>
      <c r="AF94" s="11" t="str">
        <f>IF($O94&gt;$AF$1,"BUY",IF($S94&gt;$AF$1,"SELL",""))</f>
        <v>SELL</v>
      </c>
      <c r="AG94" s="87"/>
      <c r="AH94" s="88" t="str">
        <f t="shared" si="73"/>
        <v>CN50</v>
      </c>
    </row>
    <row r="95" ht="15.75" spans="1:34">
      <c r="A95" s="2">
        <f t="shared" ref="A95:H95" si="100">IF(A$3=$I95,$O95,0)+IF(A$3=$J95,$S95,0)</f>
        <v>0</v>
      </c>
      <c r="B95" s="2">
        <f t="shared" si="100"/>
        <v>0</v>
      </c>
      <c r="C95" s="2">
        <f t="shared" si="100"/>
        <v>0</v>
      </c>
      <c r="D95" s="2">
        <f t="shared" si="100"/>
        <v>0</v>
      </c>
      <c r="E95" s="2">
        <f t="shared" si="100"/>
        <v>0</v>
      </c>
      <c r="F95" s="2">
        <f t="shared" si="100"/>
        <v>0</v>
      </c>
      <c r="G95" s="2">
        <f t="shared" si="100"/>
        <v>0</v>
      </c>
      <c r="H95" s="2">
        <f t="shared" si="100"/>
        <v>0</v>
      </c>
      <c r="I95" s="1" t="str">
        <f t="shared" si="70"/>
        <v/>
      </c>
      <c r="J95" s="1" t="str">
        <f t="shared" si="71"/>
        <v/>
      </c>
      <c r="K95" s="23" t="e">
        <f t="shared" si="72"/>
        <v>#VALUE!</v>
      </c>
      <c r="L95" s="24">
        <v>92</v>
      </c>
      <c r="M95" s="93" t="s">
        <v>113</v>
      </c>
      <c r="N95" s="94" t="s">
        <v>2</v>
      </c>
      <c r="O95" s="94">
        <v>0</v>
      </c>
      <c r="P95" s="95">
        <v>0</v>
      </c>
      <c r="Q95" s="96">
        <v>0</v>
      </c>
      <c r="R95" s="97" t="s">
        <v>3</v>
      </c>
      <c r="S95" s="97">
        <v>100</v>
      </c>
      <c r="T95" s="98">
        <v>12.43</v>
      </c>
      <c r="U95" s="99">
        <v>75</v>
      </c>
      <c r="V95" s="100">
        <v>0</v>
      </c>
      <c r="W95" s="94">
        <v>0</v>
      </c>
      <c r="X95" s="97">
        <v>150</v>
      </c>
      <c r="Y95" s="100">
        <v>0</v>
      </c>
      <c r="Z95" s="94">
        <v>0</v>
      </c>
      <c r="AA95" s="101">
        <v>0</v>
      </c>
      <c r="AB95" s="97">
        <v>339.3292</v>
      </c>
      <c r="AC95" s="101">
        <v>-33933</v>
      </c>
      <c r="AD95" s="100">
        <v>0</v>
      </c>
      <c r="AE95" s="102"/>
      <c r="AF95" s="103" t="str">
        <f>IF($O95&gt;$AF$1,"BUY",IF($S95&gt;$AF$1,"SELL",""))</f>
        <v>SELL</v>
      </c>
      <c r="AG95" s="104"/>
      <c r="AH95" s="105" t="str">
        <f t="shared" si="73"/>
        <v>DASH</v>
      </c>
    </row>
    <row r="96" ht="15.75"/>
  </sheetData>
  <sortState ref="L3:AE94">
    <sortCondition ref="L3:L94"/>
  </sortState>
  <mergeCells count="5">
    <mergeCell ref="N2:Q2"/>
    <mergeCell ref="R2:U2"/>
    <mergeCell ref="Z2:AA2"/>
    <mergeCell ref="AB2:AC2"/>
    <mergeCell ref="AG3:AH3"/>
  </mergeCells>
  <conditionalFormatting sqref="A1:H1">
    <cfRule type="colorScale" priority="1">
      <colorScale>
        <cfvo type="min"/>
        <cfvo type="percentile" val="50"/>
        <cfvo type="max"/>
        <color theme="9" tint="-0.25"/>
        <color rgb="FFFFEB84"/>
        <color rgb="FFFF0000"/>
      </colorScale>
    </cfRule>
  </conditionalFormatting>
  <conditionalFormatting sqref="A2:H2">
    <cfRule type="colorScale" priority="15">
      <colorScale>
        <cfvo type="num" val="0"/>
        <cfvo type="percentile" val="50"/>
        <cfvo type="num" val="100"/>
        <color rgb="FFFF0000"/>
        <color rgb="FFFFEB84"/>
        <color theme="9" tint="-0.25"/>
      </colorScale>
    </cfRule>
  </conditionalFormatting>
  <conditionalFormatting sqref="AE4:AE95">
    <cfRule type="expression" dxfId="0" priority="4">
      <formula>(AE4&gt;$AE$1)</formula>
    </cfRule>
    <cfRule type="expression" dxfId="1" priority="3">
      <formula>(AND(AE4&gt;0,AE4&lt;(100-$AE$1)))</formula>
    </cfRule>
  </conditionalFormatting>
  <conditionalFormatting sqref="AF4:AF95">
    <cfRule type="expression" dxfId="0" priority="6">
      <formula>($O4&gt;$AF$1)</formula>
    </cfRule>
    <cfRule type="expression" dxfId="2" priority="5">
      <formula>($S4&gt;$AF$1)</formula>
    </cfRule>
  </conditionalFormatting>
  <conditionalFormatting sqref="AG4:AG95">
    <cfRule type="cellIs" dxfId="3" priority="7" operator="lessThan">
      <formula>0</formula>
    </cfRule>
    <cfRule type="cellIs" dxfId="4" priority="10" operator="greaterThan">
      <formula>0</formula>
    </cfRule>
    <cfRule type="expression" dxfId="5" priority="11">
      <formula>(LEN($I4)&gt;0)</formula>
    </cfRule>
  </conditionalFormatting>
  <conditionalFormatting sqref="AH4:AH95">
    <cfRule type="expression" dxfId="6" priority="12">
      <formula>(LEN($I4)&gt;0)</formula>
    </cfRule>
  </conditionalFormatting>
  <conditionalFormatting sqref="A4:AF95">
    <cfRule type="expression" dxfId="6" priority="14">
      <formula>(LEN($I4)&gt;0)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</cp:lastModifiedBy>
  <dcterms:created xsi:type="dcterms:W3CDTF">2019-05-15T05:59:00Z</dcterms:created>
  <dcterms:modified xsi:type="dcterms:W3CDTF">2019-07-31T02:32:00Z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1033-11.2.0.8668</vt:lpwstr>
  </property>
</Properties>
</file>